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725" windowHeight="11670"/>
  </bookViews>
  <sheets>
    <sheet name="8" sheetId="2" r:id="rId1"/>
    <sheet name="Лист1" sheetId="1" r:id="rId2"/>
  </sheets>
  <definedNames>
    <definedName name="_xlnm._FilterDatabase" localSheetId="0" hidden="1">'8'!#REF!</definedName>
    <definedName name="_xlnm.Print_Area" localSheetId="0">'8'!$A$1:$AH$82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24" i="2" l="1"/>
  <c r="H24" i="2"/>
  <c r="I24" i="2"/>
  <c r="J24" i="2"/>
  <c r="K24" i="2"/>
  <c r="L24" i="2"/>
  <c r="M24" i="2"/>
  <c r="N24" i="2"/>
  <c r="O24" i="2"/>
  <c r="P24" i="2"/>
  <c r="Q24" i="2"/>
  <c r="R24" i="2"/>
  <c r="S24" i="2"/>
  <c r="T24" i="2"/>
  <c r="U24" i="2"/>
  <c r="V24" i="2"/>
  <c r="W24" i="2"/>
  <c r="X24" i="2"/>
  <c r="Y24" i="2"/>
  <c r="Z24" i="2"/>
  <c r="AA24" i="2"/>
  <c r="AB24" i="2"/>
  <c r="AC24" i="2"/>
  <c r="AD24" i="2"/>
  <c r="AE24" i="2"/>
  <c r="AF24" i="2"/>
  <c r="AG24" i="2"/>
  <c r="AH24" i="2"/>
  <c r="F24" i="2"/>
  <c r="F17" i="2"/>
  <c r="G17" i="2"/>
  <c r="H17" i="2"/>
  <c r="I17" i="2"/>
  <c r="J17" i="2"/>
  <c r="K17" i="2"/>
  <c r="L17" i="2"/>
  <c r="M17" i="2"/>
  <c r="N17" i="2"/>
  <c r="O17" i="2"/>
  <c r="P17" i="2"/>
  <c r="Q17" i="2"/>
  <c r="R17" i="2"/>
  <c r="S17" i="2"/>
  <c r="T17" i="2"/>
  <c r="U17" i="2"/>
  <c r="V17" i="2"/>
  <c r="W17" i="2"/>
  <c r="X17" i="2"/>
  <c r="Y17" i="2"/>
  <c r="Z17" i="2"/>
  <c r="AA17" i="2"/>
  <c r="AB17" i="2"/>
  <c r="AC17" i="2"/>
  <c r="AD17" i="2"/>
  <c r="AE17" i="2"/>
  <c r="AF17" i="2"/>
  <c r="AG17" i="2"/>
  <c r="AH17" i="2"/>
  <c r="E24" i="2"/>
  <c r="F33" i="2"/>
  <c r="G33" i="2"/>
  <c r="H33" i="2"/>
  <c r="I33" i="2"/>
  <c r="J33" i="2"/>
  <c r="K33" i="2"/>
  <c r="L33" i="2"/>
  <c r="M33" i="2"/>
  <c r="N33" i="2"/>
  <c r="O33" i="2"/>
  <c r="P33" i="2"/>
  <c r="Q33" i="2"/>
  <c r="R33" i="2"/>
  <c r="S33" i="2"/>
  <c r="T33" i="2"/>
  <c r="U33" i="2"/>
  <c r="V33" i="2"/>
  <c r="W33" i="2"/>
  <c r="X33" i="2"/>
  <c r="Y33" i="2"/>
  <c r="Z33" i="2"/>
  <c r="AA33" i="2"/>
  <c r="AB33" i="2"/>
  <c r="AC33" i="2"/>
  <c r="AD33" i="2"/>
  <c r="AE33" i="2"/>
  <c r="AF33" i="2"/>
  <c r="AG33" i="2"/>
  <c r="AH33" i="2"/>
  <c r="E33" i="2"/>
  <c r="F52" i="2"/>
  <c r="G52" i="2"/>
  <c r="H52" i="2"/>
  <c r="I52" i="2"/>
  <c r="J52" i="2"/>
  <c r="K52" i="2"/>
  <c r="L52" i="2"/>
  <c r="M52" i="2"/>
  <c r="N52" i="2"/>
  <c r="O52" i="2"/>
  <c r="P52" i="2"/>
  <c r="Q52" i="2"/>
  <c r="R52" i="2"/>
  <c r="S52" i="2"/>
  <c r="T52" i="2"/>
  <c r="U52" i="2"/>
  <c r="V52" i="2"/>
  <c r="W52" i="2"/>
  <c r="X52" i="2"/>
  <c r="Y52" i="2"/>
  <c r="Z52" i="2"/>
  <c r="AA52" i="2"/>
  <c r="AB52" i="2"/>
  <c r="AC52" i="2"/>
  <c r="AD52" i="2"/>
  <c r="AE52" i="2"/>
  <c r="AF52" i="2"/>
  <c r="AG52" i="2"/>
  <c r="AH52" i="2"/>
  <c r="E52" i="2"/>
  <c r="F65" i="2"/>
  <c r="G65" i="2"/>
  <c r="H65" i="2"/>
  <c r="I65" i="2"/>
  <c r="J65" i="2"/>
  <c r="K65" i="2"/>
  <c r="L65" i="2"/>
  <c r="M65" i="2"/>
  <c r="N65" i="2"/>
  <c r="O65" i="2"/>
  <c r="P65" i="2"/>
  <c r="Q65" i="2"/>
  <c r="R65" i="2"/>
  <c r="S65" i="2"/>
  <c r="T65" i="2"/>
  <c r="U65" i="2"/>
  <c r="V65" i="2"/>
  <c r="W65" i="2"/>
  <c r="X65" i="2"/>
  <c r="Y65" i="2"/>
  <c r="Z65" i="2"/>
  <c r="AA65" i="2"/>
  <c r="AB65" i="2"/>
  <c r="AC65" i="2"/>
  <c r="AD65" i="2"/>
  <c r="AE65" i="2"/>
  <c r="AF65" i="2"/>
  <c r="AG65" i="2"/>
  <c r="AH65" i="2"/>
  <c r="E65" i="2"/>
  <c r="F47" i="2" l="1"/>
  <c r="G47" i="2"/>
  <c r="H47" i="2"/>
  <c r="I47" i="2"/>
  <c r="J47" i="2"/>
  <c r="K47" i="2"/>
  <c r="L47" i="2"/>
  <c r="M47" i="2"/>
  <c r="N47" i="2"/>
  <c r="O47" i="2"/>
  <c r="P47" i="2"/>
  <c r="Q47" i="2"/>
  <c r="R47" i="2"/>
  <c r="S47" i="2"/>
  <c r="T47" i="2"/>
  <c r="U47" i="2"/>
  <c r="V47" i="2"/>
  <c r="W47" i="2"/>
  <c r="X47" i="2"/>
  <c r="Y47" i="2"/>
  <c r="Z47" i="2"/>
  <c r="AA47" i="2"/>
  <c r="AB47" i="2"/>
  <c r="AC47" i="2"/>
  <c r="AD47" i="2"/>
  <c r="AE47" i="2"/>
  <c r="AF47" i="2"/>
  <c r="AG47" i="2"/>
  <c r="AH47" i="2"/>
  <c r="E47" i="2"/>
  <c r="F25" i="2"/>
  <c r="G25" i="2"/>
  <c r="H25" i="2"/>
  <c r="I25" i="2"/>
  <c r="J25" i="2"/>
  <c r="K25" i="2"/>
  <c r="L25" i="2"/>
  <c r="M25" i="2"/>
  <c r="N25" i="2"/>
  <c r="O25" i="2"/>
  <c r="P25" i="2"/>
  <c r="Q25" i="2"/>
  <c r="R25" i="2"/>
  <c r="S25" i="2"/>
  <c r="T25" i="2"/>
  <c r="U25" i="2"/>
  <c r="V25" i="2"/>
  <c r="W25" i="2"/>
  <c r="X25" i="2"/>
  <c r="Y25" i="2"/>
  <c r="Z25" i="2"/>
  <c r="AA25" i="2"/>
  <c r="AB25" i="2"/>
  <c r="AC25" i="2"/>
  <c r="AD25" i="2"/>
  <c r="AE25" i="2"/>
  <c r="AF25" i="2"/>
  <c r="AG25" i="2"/>
  <c r="AH25" i="2"/>
  <c r="E25" i="2"/>
  <c r="E71" i="2"/>
  <c r="F71" i="2"/>
  <c r="G71" i="2"/>
  <c r="H71" i="2"/>
  <c r="I71" i="2"/>
  <c r="J71" i="2"/>
  <c r="K71" i="2"/>
  <c r="L71" i="2"/>
  <c r="M71" i="2"/>
  <c r="N71" i="2"/>
  <c r="O71" i="2"/>
  <c r="P71" i="2"/>
  <c r="Q71" i="2"/>
  <c r="R71" i="2"/>
  <c r="S71" i="2"/>
  <c r="T71" i="2"/>
  <c r="U71" i="2"/>
  <c r="V71" i="2"/>
  <c r="W71" i="2"/>
  <c r="X71" i="2"/>
  <c r="AD71" i="2"/>
  <c r="AE71" i="2"/>
  <c r="AF71" i="2"/>
  <c r="AG71" i="2"/>
  <c r="AH71" i="2"/>
  <c r="E74" i="2"/>
  <c r="F74" i="2"/>
  <c r="G74" i="2"/>
  <c r="H74" i="2"/>
  <c r="I74" i="2"/>
  <c r="J74" i="2"/>
  <c r="K74" i="2"/>
  <c r="L74" i="2"/>
  <c r="M74" i="2"/>
  <c r="N74" i="2"/>
  <c r="O74" i="2"/>
  <c r="P74" i="2"/>
  <c r="Q74" i="2"/>
  <c r="R74" i="2"/>
  <c r="S74" i="2"/>
  <c r="T74" i="2"/>
  <c r="U74" i="2"/>
  <c r="V74" i="2"/>
  <c r="W74" i="2"/>
  <c r="X74" i="2"/>
  <c r="AD74" i="2"/>
  <c r="AE74" i="2"/>
  <c r="AF74" i="2"/>
  <c r="AG74" i="2"/>
  <c r="AH74" i="2"/>
  <c r="E79" i="2"/>
  <c r="F79" i="2"/>
  <c r="G79" i="2"/>
  <c r="H79" i="2"/>
  <c r="I79" i="2"/>
  <c r="J79" i="2"/>
  <c r="K79" i="2"/>
  <c r="L79" i="2"/>
  <c r="M79" i="2"/>
  <c r="N79" i="2"/>
  <c r="O79" i="2"/>
  <c r="P79" i="2"/>
  <c r="Q79" i="2"/>
  <c r="R79" i="2"/>
  <c r="S79" i="2"/>
  <c r="T79" i="2"/>
  <c r="U79" i="2"/>
  <c r="V79" i="2"/>
  <c r="W79" i="2"/>
  <c r="X79" i="2"/>
  <c r="AD79" i="2"/>
  <c r="AE79" i="2"/>
  <c r="AF79" i="2"/>
  <c r="AG79" i="2"/>
  <c r="AH79" i="2"/>
  <c r="AH22" i="2" l="1"/>
  <c r="AG22" i="2"/>
  <c r="AF22" i="2"/>
  <c r="AE22" i="2"/>
  <c r="AD22" i="2"/>
  <c r="X22" i="2"/>
  <c r="W22" i="2"/>
  <c r="U22" i="2"/>
  <c r="T22" i="2"/>
  <c r="S22" i="2"/>
  <c r="R22" i="2"/>
  <c r="Q22" i="2"/>
  <c r="P22" i="2"/>
  <c r="O22" i="2"/>
  <c r="N22" i="2"/>
  <c r="M22" i="2"/>
  <c r="L22" i="2"/>
  <c r="K22" i="2"/>
  <c r="J22" i="2"/>
  <c r="I22" i="2"/>
  <c r="H22" i="2"/>
  <c r="G22" i="2"/>
  <c r="E22" i="2"/>
  <c r="AH19" i="2"/>
  <c r="AG19" i="2"/>
  <c r="AF19" i="2"/>
  <c r="AE19" i="2"/>
  <c r="AD19" i="2"/>
  <c r="X19" i="2"/>
  <c r="W19" i="2"/>
  <c r="V19" i="2"/>
  <c r="U19" i="2"/>
  <c r="T19" i="2"/>
  <c r="S19" i="2"/>
  <c r="R19" i="2"/>
  <c r="Q19" i="2"/>
  <c r="P19" i="2"/>
  <c r="N19" i="2"/>
  <c r="M19" i="2"/>
  <c r="L19" i="2"/>
  <c r="K19" i="2"/>
  <c r="J19" i="2"/>
  <c r="I19" i="2"/>
  <c r="H19" i="2"/>
  <c r="G19" i="2"/>
  <c r="F19" i="2"/>
  <c r="E19" i="2"/>
  <c r="AH67" i="2"/>
  <c r="AG67" i="2"/>
  <c r="AF67" i="2"/>
  <c r="AE67" i="2"/>
  <c r="AD67" i="2"/>
  <c r="X67" i="2"/>
  <c r="W67" i="2"/>
  <c r="V67" i="2"/>
  <c r="U67" i="2"/>
  <c r="T67" i="2"/>
  <c r="S67" i="2"/>
  <c r="R67" i="2"/>
  <c r="Q67" i="2"/>
  <c r="P67" i="2"/>
  <c r="O67" i="2"/>
  <c r="N67" i="2"/>
  <c r="M67" i="2"/>
  <c r="L67" i="2"/>
  <c r="K67" i="2"/>
  <c r="J67" i="2"/>
  <c r="I67" i="2"/>
  <c r="H67" i="2"/>
  <c r="G67" i="2"/>
  <c r="F67" i="2"/>
  <c r="E67" i="2"/>
  <c r="AH61" i="2"/>
  <c r="AH59" i="2" s="1"/>
  <c r="AG61" i="2"/>
  <c r="AG59" i="2" s="1"/>
  <c r="AF61" i="2"/>
  <c r="AF59" i="2" s="1"/>
  <c r="AE61" i="2"/>
  <c r="AE59" i="2" s="1"/>
  <c r="AD61" i="2"/>
  <c r="AD59" i="2" s="1"/>
  <c r="X61" i="2"/>
  <c r="X59" i="2" s="1"/>
  <c r="W61" i="2"/>
  <c r="W59" i="2" s="1"/>
  <c r="V61" i="2"/>
  <c r="V59" i="2" s="1"/>
  <c r="U61" i="2"/>
  <c r="U59" i="2" s="1"/>
  <c r="T61" i="2"/>
  <c r="T59" i="2" s="1"/>
  <c r="S61" i="2"/>
  <c r="S59" i="2" s="1"/>
  <c r="R61" i="2"/>
  <c r="R59" i="2" s="1"/>
  <c r="Q61" i="2"/>
  <c r="Q59" i="2" s="1"/>
  <c r="P61" i="2"/>
  <c r="P59" i="2" s="1"/>
  <c r="O61" i="2"/>
  <c r="O59" i="2" s="1"/>
  <c r="N61" i="2"/>
  <c r="N59" i="2" s="1"/>
  <c r="M61" i="2"/>
  <c r="M59" i="2" s="1"/>
  <c r="L61" i="2"/>
  <c r="L59" i="2" s="1"/>
  <c r="K61" i="2"/>
  <c r="K59" i="2" s="1"/>
  <c r="J61" i="2"/>
  <c r="J59" i="2" s="1"/>
  <c r="I61" i="2"/>
  <c r="I59" i="2" s="1"/>
  <c r="H61" i="2"/>
  <c r="H59" i="2" s="1"/>
  <c r="G61" i="2"/>
  <c r="G59" i="2" s="1"/>
  <c r="F61" i="2"/>
  <c r="F59" i="2" s="1"/>
  <c r="E61" i="2"/>
  <c r="E59" i="2" s="1"/>
  <c r="AH41" i="2"/>
  <c r="AF41" i="2"/>
  <c r="AE41" i="2"/>
  <c r="AD41" i="2"/>
  <c r="X41" i="2"/>
  <c r="W41" i="2"/>
  <c r="V41" i="2"/>
  <c r="U41" i="2"/>
  <c r="T41" i="2"/>
  <c r="S41" i="2"/>
  <c r="R41" i="2"/>
  <c r="Q41" i="2"/>
  <c r="P41" i="2"/>
  <c r="O41" i="2"/>
  <c r="N41" i="2"/>
  <c r="M41" i="2"/>
  <c r="L41" i="2"/>
  <c r="K41" i="2"/>
  <c r="J41" i="2"/>
  <c r="I41" i="2"/>
  <c r="H41" i="2"/>
  <c r="G41" i="2"/>
  <c r="F41" i="2"/>
  <c r="E41" i="2"/>
  <c r="AG41" i="2"/>
  <c r="AH37" i="2"/>
  <c r="AG37" i="2"/>
  <c r="AF37" i="2"/>
  <c r="AE37" i="2"/>
  <c r="AD37" i="2"/>
  <c r="X37" i="2"/>
  <c r="W37" i="2"/>
  <c r="V37" i="2"/>
  <c r="U37" i="2"/>
  <c r="T37" i="2"/>
  <c r="S37" i="2"/>
  <c r="R37" i="2"/>
  <c r="Q37" i="2"/>
  <c r="P37" i="2"/>
  <c r="O37" i="2"/>
  <c r="N37" i="2"/>
  <c r="M37" i="2"/>
  <c r="L37" i="2"/>
  <c r="K37" i="2"/>
  <c r="J37" i="2"/>
  <c r="I37" i="2"/>
  <c r="H37" i="2"/>
  <c r="G37" i="2"/>
  <c r="F37" i="2"/>
  <c r="E37" i="2"/>
  <c r="AH31" i="2"/>
  <c r="AG31" i="2"/>
  <c r="AF31" i="2"/>
  <c r="AE31" i="2"/>
  <c r="AD31" i="2"/>
  <c r="X31" i="2"/>
  <c r="W31" i="2"/>
  <c r="V31" i="2"/>
  <c r="U31" i="2"/>
  <c r="T31" i="2"/>
  <c r="S31" i="2"/>
  <c r="R31" i="2"/>
  <c r="Q31" i="2"/>
  <c r="P31" i="2"/>
  <c r="O31" i="2"/>
  <c r="N31" i="2"/>
  <c r="M31" i="2"/>
  <c r="L31" i="2"/>
  <c r="K31" i="2"/>
  <c r="J31" i="2"/>
  <c r="I31" i="2"/>
  <c r="H31" i="2"/>
  <c r="G31" i="2"/>
  <c r="F31" i="2"/>
  <c r="E31" i="2"/>
  <c r="V22" i="2"/>
  <c r="F22" i="2"/>
  <c r="AH21" i="2"/>
  <c r="AG21" i="2"/>
  <c r="AF21" i="2"/>
  <c r="AE21" i="2"/>
  <c r="AD21" i="2"/>
  <c r="X21" i="2"/>
  <c r="W21" i="2"/>
  <c r="V21" i="2"/>
  <c r="U21" i="2"/>
  <c r="T21" i="2"/>
  <c r="S21" i="2"/>
  <c r="R21" i="2"/>
  <c r="Q21" i="2"/>
  <c r="P21" i="2"/>
  <c r="O21" i="2"/>
  <c r="N21" i="2"/>
  <c r="M21" i="2"/>
  <c r="L21" i="2"/>
  <c r="K21" i="2"/>
  <c r="J21" i="2"/>
  <c r="I21" i="2"/>
  <c r="H21" i="2"/>
  <c r="G21" i="2"/>
  <c r="F21" i="2"/>
  <c r="E21" i="2"/>
  <c r="AH20" i="2"/>
  <c r="AG20" i="2"/>
  <c r="AF20" i="2"/>
  <c r="AE20" i="2"/>
  <c r="AD20" i="2"/>
  <c r="X20" i="2"/>
  <c r="W20" i="2"/>
  <c r="V20" i="2"/>
  <c r="U20" i="2"/>
  <c r="T20" i="2"/>
  <c r="S20" i="2"/>
  <c r="R20" i="2"/>
  <c r="Q20" i="2"/>
  <c r="P20" i="2"/>
  <c r="O20" i="2"/>
  <c r="N20" i="2"/>
  <c r="M20" i="2"/>
  <c r="L20" i="2"/>
  <c r="K20" i="2"/>
  <c r="J20" i="2"/>
  <c r="I20" i="2"/>
  <c r="H20" i="2"/>
  <c r="G20" i="2"/>
  <c r="F20" i="2"/>
  <c r="E20" i="2"/>
  <c r="O19" i="2"/>
  <c r="R16" i="2" l="1"/>
  <c r="AG16" i="2"/>
  <c r="X16" i="2"/>
  <c r="P16" i="2"/>
  <c r="W16" i="2"/>
  <c r="T16" i="2"/>
  <c r="K16" i="2"/>
  <c r="V16" i="2"/>
  <c r="N16" i="2"/>
  <c r="E17" i="2"/>
  <c r="E16" i="2" s="1"/>
  <c r="AF16" i="2"/>
  <c r="S16" i="2"/>
  <c r="G16" i="2"/>
  <c r="AE16" i="2"/>
  <c r="I16" i="2"/>
  <c r="F16" i="2"/>
  <c r="M16" i="2"/>
  <c r="O16" i="2"/>
  <c r="L16" i="2"/>
  <c r="J16" i="2"/>
  <c r="H16" i="2"/>
  <c r="U16" i="2" l="1"/>
  <c r="AH16" i="2"/>
  <c r="Q16" i="2"/>
  <c r="AD16" i="2"/>
</calcChain>
</file>

<file path=xl/sharedStrings.xml><?xml version="1.0" encoding="utf-8"?>
<sst xmlns="http://schemas.openxmlformats.org/spreadsheetml/2006/main" count="282" uniqueCount="180">
  <si>
    <t>Приложение  № 8</t>
  </si>
  <si>
    <t>к приказу Минэнерго России</t>
  </si>
  <si>
    <t>от «05» 05. 2016 г. № 380</t>
  </si>
  <si>
    <t>Форма 8. Краткое описание инвестиционной программы. Вывод объектов инвестиционной деятельности (мощностей) из эксплуатации</t>
  </si>
  <si>
    <t>Инвестиционная программа Общество с ограниченнной ответственностью "ГИП-Энерго"</t>
  </si>
  <si>
    <t xml:space="preserve">                                                         полное наименование субъекта электроэнергетики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</si>
  <si>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</si>
  <si>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</si>
  <si>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</si>
  <si>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>Наименование объекта, выводимого из эксплуатации</t>
  </si>
  <si>
    <t>Вывод объектов инвестиционной деятельности (мощностей) из эксплуатации</t>
  </si>
  <si>
    <t>Итого за период реализации инвестиционной программы</t>
  </si>
  <si>
    <t>План</t>
  </si>
  <si>
    <t>МВ×А</t>
  </si>
  <si>
    <t>Мвар</t>
  </si>
  <si>
    <t>км ЛЭП</t>
  </si>
  <si>
    <t>МВт</t>
  </si>
  <si>
    <t>Другое</t>
  </si>
  <si>
    <t>5.1.1</t>
  </si>
  <si>
    <t>5.1.2</t>
  </si>
  <si>
    <t>5.1.3</t>
  </si>
  <si>
    <t>5.1.4</t>
  </si>
  <si>
    <t>5.1.5</t>
  </si>
  <si>
    <t>6.1.1</t>
  </si>
  <si>
    <t>6.1.2</t>
  </si>
  <si>
    <t>6.1.3</t>
  </si>
  <si>
    <t>6.1.4</t>
  </si>
  <si>
    <t>6.1.5</t>
  </si>
  <si>
    <t>6.2.1</t>
  </si>
  <si>
    <t>6.2.2</t>
  </si>
  <si>
    <t>6.2.3</t>
  </si>
  <si>
    <t>6.2.4</t>
  </si>
  <si>
    <t>6.2.5</t>
  </si>
  <si>
    <t>6.3.1</t>
  </si>
  <si>
    <t>6.3.2</t>
  </si>
  <si>
    <t>6.3.3</t>
  </si>
  <si>
    <t>6.3.4</t>
  </si>
  <si>
    <t>6.3.5</t>
  </si>
  <si>
    <t>7.1.1</t>
  </si>
  <si>
    <t>7.1.2</t>
  </si>
  <si>
    <t>7.1.3</t>
  </si>
  <si>
    <t>7.1.4</t>
  </si>
  <si>
    <t>7.1.5</t>
  </si>
  <si>
    <t>ВСЕГО по инвестиционной программе, в том числе:</t>
  </si>
  <si>
    <t>Г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</si>
  <si>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</si>
  <si>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</si>
  <si>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</si>
  <si>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</si>
  <si>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</si>
  <si>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</si>
  <si>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</si>
  <si>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</si>
  <si>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</si>
  <si>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</si>
  <si>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</si>
  <si>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</si>
  <si>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</si>
  <si>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ООО "ГИП-Энерго"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</si>
  <si>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</si>
  <si>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</si>
  <si>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</si>
  <si>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</si>
  <si>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</si>
  <si>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</si>
  <si>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</si>
  <si>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</si>
  <si>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</si>
  <si>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</si>
  <si>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Строительство схемы электроснабжения для технологического присоединения новой или дополнительной мощности заявителей г.Уфа (свыше 670 кВт)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</si>
  <si>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</si>
  <si>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</si>
  <si>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</si>
  <si>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</si>
  <si>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</si>
  <si>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</si>
  <si>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</si>
  <si>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</si>
  <si>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</si>
  <si>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</si>
  <si>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</si>
  <si>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</si>
  <si>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</si>
  <si>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</si>
  <si>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</si>
  <si>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</si>
  <si>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</si>
  <si>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</si>
  <si>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</si>
  <si>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Технологическое присоединение по имущественным договорам (мощностью до 15 кВт) г.Уфа</t>
  </si>
  <si>
    <t>Технологическое присоединение по имущественным договорам (мощностью от 15 до 150 кВт) г.Уфа</t>
  </si>
  <si>
    <t>Технологическое присоединение по имущественным договорам (мощностью от 150 до 670 кВт) г.Уфа</t>
  </si>
  <si>
    <t>Технологическое присоединение по имущественным договорам (мощностью свыше 670 кВт) г.Уфа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</si>
  <si>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</si>
  <si>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</si>
  <si>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</si>
  <si>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</si>
  <si>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</si>
  <si>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</si>
  <si>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</si>
  <si>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</si>
  <si>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</si>
  <si>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</si>
  <si>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</si>
  <si>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</si>
  <si>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</si>
  <si>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</si>
  <si>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</si>
  <si>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</si>
  <si>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</si>
  <si>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</si>
  <si>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</si>
  <si>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</si>
  <si>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</si>
  <si>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</si>
  <si>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</si>
  <si>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</si>
  <si>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</si>
  <si>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</si>
  <si>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</si>
  <si>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</si>
  <si>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</si>
  <si>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</si>
  <si>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</si>
  <si>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</si>
  <si>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</si>
  <si>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</si>
  <si>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</si>
  <si>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</si>
  <si>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</si>
  <si>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</si>
  <si>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</si>
  <si>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</si>
  <si>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</si>
  <si>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</si>
  <si>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</si>
  <si>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</si>
  <si>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</si>
  <si>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</si>
  <si>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</si>
  <si>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</si>
  <si>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</si>
  <si>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</si>
  <si>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</si>
  <si>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</si>
  <si>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Автоматизированная информационно-измерительная система коммерческого учета электроэнергии в с. Нагаево 30 квартал, класс напряжения 0,22(0,4) кВ</t>
  </si>
  <si>
    <t>Выпадающие доходы , связанные с осуществлением технологического присоединения энергопринимающих устройств максимальной мощностью, не превышающей 15 кВт включительно, не включаемые в состав платы за технологическое присоединенние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</si>
  <si>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г. Уфа, ТП-6014, Установка шкафа телеметрии 1 шт.</t>
  </si>
  <si>
    <t>1.1.1.1.1</t>
  </si>
  <si>
    <t>1.1.1.3.2</t>
  </si>
  <si>
    <t>1.1.4.2.1</t>
  </si>
  <si>
    <t>1.2.1.2.3</t>
  </si>
  <si>
    <t>1.2.1.2.2</t>
  </si>
  <si>
    <t>1.2.1.2.1</t>
  </si>
  <si>
    <t>1.2.3.5.2</t>
  </si>
  <si>
    <t>1.2.3.5.1</t>
  </si>
  <si>
    <t>1.6.1</t>
  </si>
  <si>
    <t>Год раскрытия информации: 2021 год</t>
  </si>
  <si>
    <t>6.3.6</t>
  </si>
  <si>
    <t>6.3.7</t>
  </si>
  <si>
    <t>6.3.8</t>
  </si>
  <si>
    <t>6.3.9</t>
  </si>
  <si>
    <t>6.3.10</t>
  </si>
  <si>
    <t xml:space="preserve">План </t>
  </si>
  <si>
    <t>Вывод объектов инвестиционной деятельности (мощностей) из эксплуатации в год 2022</t>
  </si>
  <si>
    <t>Год 2023</t>
  </si>
  <si>
    <t>Год 2024</t>
  </si>
  <si>
    <t>Год 2025</t>
  </si>
  <si>
    <t>Год 2026</t>
  </si>
  <si>
    <t>Строительство КЛ 6 кВ  L=0,63 км от ПС "Нижегородка до РП-503</t>
  </si>
  <si>
    <t>P_202501</t>
  </si>
  <si>
    <t>Реконструкция электрооборудования РУ-6 кВ РП-503, расположенного по адресу: г. Уфа, ул. Силикатная, 3, с заменой маслянных выключателей на вакуумные.</t>
  </si>
  <si>
    <t>M_202201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</si>
  <si>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ТП-6276, Установка шкафа телеметрии 1шт.</t>
  </si>
  <si>
    <t>O_202401</t>
  </si>
  <si>
    <t>O_202402</t>
  </si>
  <si>
    <t>M_202202</t>
  </si>
  <si>
    <t>N_202301</t>
  </si>
  <si>
    <t>Приобретение автоподъемника ТА-18 на шасси ГАЗон НЕКСТ</t>
  </si>
  <si>
    <t>Q_202601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</si>
</sst>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9">
    <xf numFmtId="0" fontId="0" fillId="0" borderId="0"/>
    <xf numFmtId="0" fontId="2" fillId="0" borderId="0"/>
    <xf numFmtId="0" fontId="3" fillId="0" borderId="0"/>
    <xf numFmtId="0" fontId="5" fillId="0" borderId="0"/>
    <xf numFmtId="0" fontId="1" fillId="0" borderId="0"/>
    <xf numFmtId="0" fontId="3" fillId="0" borderId="0"/>
    <xf numFmtId="0" fontId="5" fillId="0" borderId="0"/>
    <xf numFmtId="0" fontId="1" fillId="0" borderId="0"/>
    <xf numFmtId="0" fontId="3" fillId="0" borderId="0"/>
  </cellStyleXfs>
  <cellXfs count="51">
    <xf numFmtId="0" fontId="0" fillId="0" borderId="0" xfId="0"/>
    <xf numFmtId="0" fontId="3" fillId="2" borderId="0" xfId="1" applyFont="1" applyFill="1"/>
    <xf numFmtId="0" fontId="4" fillId="2" borderId="0" xfId="2" applyFont="1" applyFill="1" applyAlignment="1">
      <alignment horizontal="right" vertical="center"/>
    </xf>
    <xf numFmtId="0" fontId="4" fillId="2" borderId="0" xfId="2" applyFont="1" applyFill="1" applyAlignment="1">
      <alignment horizontal="right"/>
    </xf>
    <xf numFmtId="0" fontId="7" fillId="2" borderId="0" xfId="4" applyFont="1" applyFill="1" applyAlignment="1">
      <alignment horizontal="center" vertical="top"/>
    </xf>
    <xf numFmtId="0" fontId="8" fillId="2" borderId="0" xfId="5" applyFont="1" applyFill="1" applyBorder="1" applyAlignment="1">
      <alignment horizontal="center"/>
    </xf>
    <xf numFmtId="0" fontId="8" fillId="2" borderId="0" xfId="5" applyFont="1" applyFill="1" applyBorder="1" applyAlignment="1"/>
    <xf numFmtId="0" fontId="9" fillId="2" borderId="1" xfId="6" applyFont="1" applyFill="1" applyBorder="1" applyAlignment="1">
      <alignment horizontal="center" vertical="center" textRotation="90" wrapText="1"/>
    </xf>
    <xf numFmtId="0" fontId="9" fillId="2" borderId="1" xfId="6" applyFont="1" applyFill="1" applyBorder="1" applyAlignment="1">
      <alignment horizontal="center" vertical="center"/>
    </xf>
    <xf numFmtId="49" fontId="9" fillId="2" borderId="1" xfId="6" applyNumberFormat="1" applyFont="1" applyFill="1" applyBorder="1" applyAlignment="1">
      <alignment horizontal="center" vertical="center"/>
    </xf>
    <xf numFmtId="0" fontId="10" fillId="2" borderId="1" xfId="7" applyNumberFormat="1" applyFont="1" applyFill="1" applyBorder="1" applyAlignment="1">
      <alignment horizontal="center" vertical="center"/>
    </xf>
    <xf numFmtId="0" fontId="3" fillId="2" borderId="1" xfId="1" applyFont="1" applyFill="1" applyBorder="1" applyAlignment="1">
      <alignment horizontal="center" vertical="center"/>
    </xf>
    <xf numFmtId="4" fontId="10" fillId="2" borderId="1" xfId="7" applyNumberFormat="1" applyFont="1" applyFill="1" applyBorder="1" applyAlignment="1">
      <alignment horizontal="center" vertical="center"/>
    </xf>
    <xf numFmtId="0" fontId="3" fillId="2" borderId="1" xfId="1" applyFont="1" applyFill="1" applyBorder="1"/>
    <xf numFmtId="4" fontId="7" fillId="2" borderId="1" xfId="7" applyNumberFormat="1" applyFont="1" applyFill="1" applyBorder="1" applyAlignment="1">
      <alignment horizontal="center" vertical="center"/>
    </xf>
    <xf numFmtId="0" fontId="2" fillId="2" borderId="1" xfId="1" applyFont="1" applyFill="1" applyBorder="1" applyAlignment="1">
      <alignment horizontal="center" vertical="center"/>
    </xf>
    <xf numFmtId="0" fontId="2" fillId="2" borderId="0" xfId="1" applyFont="1" applyFill="1"/>
    <xf numFmtId="0" fontId="2" fillId="0" borderId="1" xfId="8" applyFont="1" applyFill="1" applyBorder="1" applyAlignment="1">
      <alignment horizontal="center" vertical="center"/>
    </xf>
    <xf numFmtId="0" fontId="2" fillId="0" borderId="1" xfId="1" applyFont="1" applyFill="1" applyBorder="1" applyAlignment="1">
      <alignment horizontal="center" vertical="center"/>
    </xf>
    <xf numFmtId="0" fontId="3" fillId="0" borderId="0" xfId="1" applyFont="1" applyFill="1"/>
    <xf numFmtId="0" fontId="7" fillId="0" borderId="0" xfId="4" applyFont="1" applyFill="1" applyAlignment="1">
      <alignment horizontal="center" vertical="top"/>
    </xf>
    <xf numFmtId="0" fontId="9" fillId="0" borderId="1" xfId="6" applyFont="1" applyFill="1" applyBorder="1" applyAlignment="1">
      <alignment horizontal="center" vertical="center" textRotation="90" wrapText="1"/>
    </xf>
    <xf numFmtId="0" fontId="9" fillId="0" borderId="1" xfId="6" applyFont="1" applyFill="1" applyBorder="1" applyAlignment="1">
      <alignment horizontal="center" vertical="center"/>
    </xf>
    <xf numFmtId="49" fontId="9" fillId="0" borderId="1" xfId="6" applyNumberFormat="1" applyFont="1" applyFill="1" applyBorder="1" applyAlignment="1">
      <alignment horizontal="center" vertical="center"/>
    </xf>
    <xf numFmtId="0" fontId="10" fillId="0" borderId="1" xfId="7" applyFont="1" applyFill="1" applyBorder="1" applyAlignment="1">
      <alignment horizontal="left" vertical="center" wrapText="1"/>
    </xf>
    <xf numFmtId="0" fontId="3" fillId="0" borderId="1" xfId="8" applyFont="1" applyFill="1" applyBorder="1" applyAlignment="1">
      <alignment horizontal="center" vertical="center"/>
    </xf>
    <xf numFmtId="0" fontId="3" fillId="0" borderId="1" xfId="1" applyFont="1" applyFill="1" applyBorder="1" applyAlignment="1">
      <alignment horizontal="center" vertical="center"/>
    </xf>
    <xf numFmtId="0" fontId="10" fillId="0" borderId="1" xfId="7" applyFont="1" applyFill="1" applyBorder="1" applyAlignment="1">
      <alignment horizontal="left" wrapText="1"/>
    </xf>
    <xf numFmtId="0" fontId="3" fillId="0" borderId="1" xfId="1" applyFont="1" applyFill="1" applyBorder="1"/>
    <xf numFmtId="4" fontId="8" fillId="0" borderId="1" xfId="1" applyNumberFormat="1" applyFont="1" applyFill="1" applyBorder="1" applyAlignment="1">
      <alignment horizontal="left" vertical="center" wrapText="1"/>
    </xf>
    <xf numFmtId="4" fontId="8" fillId="0" borderId="1" xfId="1" applyNumberFormat="1" applyFont="1" applyFill="1" applyBorder="1" applyAlignment="1">
      <alignment vertical="center" wrapText="1"/>
    </xf>
    <xf numFmtId="4" fontId="8" fillId="0" borderId="1" xfId="1" applyNumberFormat="1" applyFont="1" applyFill="1" applyBorder="1" applyAlignment="1" applyProtection="1">
      <alignment vertical="center" wrapText="1"/>
      <protection locked="0"/>
    </xf>
    <xf numFmtId="0" fontId="2" fillId="0" borderId="1" xfId="1" applyFont="1" applyFill="1" applyBorder="1" applyAlignment="1" applyProtection="1">
      <alignment horizontal="center" vertical="center"/>
      <protection locked="0"/>
    </xf>
    <xf numFmtId="0" fontId="7" fillId="0" borderId="1" xfId="7" applyFont="1" applyFill="1" applyBorder="1" applyAlignment="1">
      <alignment horizontal="left" vertical="center" wrapText="1"/>
    </xf>
    <xf numFmtId="4" fontId="2" fillId="0" borderId="1" xfId="1" applyNumberFormat="1" applyFont="1" applyFill="1" applyBorder="1" applyAlignment="1">
      <alignment vertical="center" wrapText="1"/>
    </xf>
    <xf numFmtId="0" fontId="9" fillId="2" borderId="1" xfId="6" applyFont="1" applyFill="1" applyBorder="1" applyAlignment="1">
      <alignment horizontal="center" vertical="center"/>
    </xf>
    <xf numFmtId="0" fontId="3" fillId="2" borderId="1" xfId="5" applyFont="1" applyFill="1" applyBorder="1" applyAlignment="1">
      <alignment horizontal="center"/>
    </xf>
    <xf numFmtId="0" fontId="9" fillId="2" borderId="1" xfId="6" applyFont="1" applyFill="1" applyBorder="1" applyAlignment="1">
      <alignment horizontal="center" vertical="center" wrapText="1"/>
    </xf>
    <xf numFmtId="0" fontId="6" fillId="2" borderId="0" xfId="3" applyFont="1" applyFill="1" applyBorder="1" applyAlignment="1">
      <alignment horizontal="center"/>
    </xf>
    <xf numFmtId="0" fontId="7" fillId="2" borderId="0" xfId="4" applyFont="1" applyFill="1" applyAlignment="1">
      <alignment horizontal="center" vertical="center"/>
    </xf>
    <xf numFmtId="0" fontId="7" fillId="2" borderId="0" xfId="4" applyFont="1" applyFill="1" applyAlignment="1">
      <alignment horizontal="center" vertical="top"/>
    </xf>
    <xf numFmtId="0" fontId="2" fillId="2" borderId="0" xfId="1" applyFont="1" applyFill="1" applyAlignment="1">
      <alignment horizontal="center"/>
    </xf>
    <xf numFmtId="0" fontId="3" fillId="2" borderId="0" xfId="1" applyFont="1" applyFill="1" applyAlignment="1">
      <alignment horizontal="center"/>
    </xf>
    <xf numFmtId="0" fontId="8" fillId="2" borderId="0" xfId="5" applyFont="1" applyFill="1" applyBorder="1" applyAlignment="1">
      <alignment horizontal="center"/>
    </xf>
    <xf numFmtId="0" fontId="9" fillId="0" borderId="1" xfId="6" applyFont="1" applyFill="1" applyBorder="1" applyAlignment="1">
      <alignment horizontal="center" vertical="center" wrapText="1"/>
    </xf>
    <xf numFmtId="0" fontId="9" fillId="2" borderId="2" xfId="6" applyFont="1" applyFill="1" applyBorder="1" applyAlignment="1">
      <alignment horizontal="center" vertical="center" wrapText="1"/>
    </xf>
    <xf numFmtId="0" fontId="9" fillId="2" borderId="3" xfId="6" applyFont="1" applyFill="1" applyBorder="1" applyAlignment="1">
      <alignment horizontal="center" vertical="center" wrapText="1"/>
    </xf>
    <xf numFmtId="0" fontId="9" fillId="2" borderId="4" xfId="6" applyFont="1" applyFill="1" applyBorder="1" applyAlignment="1">
      <alignment horizontal="center" vertical="center" wrapText="1"/>
    </xf>
    <xf numFmtId="0" fontId="9" fillId="2" borderId="5" xfId="6" applyFont="1" applyFill="1" applyBorder="1" applyAlignment="1">
      <alignment horizontal="center" vertical="center" wrapText="1"/>
    </xf>
    <xf numFmtId="0" fontId="9" fillId="2" borderId="6" xfId="6" applyFont="1" applyFill="1" applyBorder="1" applyAlignment="1">
      <alignment horizontal="center" vertical="center" wrapText="1"/>
    </xf>
    <xf numFmtId="0" fontId="9" fillId="2" borderId="7" xfId="6" applyFont="1" applyFill="1" applyBorder="1" applyAlignment="1">
      <alignment horizontal="center" vertical="center" wrapText="1"/>
    </xf>
  </cellXfs>
  <cellStyles count="9">
    <cellStyle name="Обычный" xfId="0" builtinId="0"/>
    <cellStyle name="Обычный 111" xfId="8"/>
    <cellStyle name="Обычный 2" xfId="1"/>
    <cellStyle name="Обычный 3" xfId="2"/>
    <cellStyle name="Обычный 4" xfId="3"/>
    <cellStyle name="Обычный 5" xfId="6"/>
    <cellStyle name="Обычный 7" xfId="4"/>
    <cellStyle name="Обычный 7 13" xfId="7"/>
    <cellStyle name="Обычный_Форматы по компаниям_last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AH82"/>
  <sheetViews>
    <sheetView tabSelected="1" view="pageBreakPreview" topLeftCell="A28" zoomScale="70" zoomScaleNormal="100" zoomScaleSheetLayoutView="70" workbookViewId="0">
      <selection activeCell="K33" sqref="K33"/>
    </sheetView>
  </sheetViews>
  <sheetFormatPr defaultRowHeight="15.75" x14ac:dyDescent="0.25"/>
  <cols>
    <col min="1" max="1" width="13" style="1" customWidth="1"/>
    <col min="2" max="2" width="36" style="19" customWidth="1"/>
    <col min="3" max="3" width="15.85546875" style="19" customWidth="1"/>
    <col min="4" max="4" width="17.5703125" style="19" customWidth="1"/>
    <col min="5" max="5" width="12.85546875" style="19" bestFit="1" customWidth="1"/>
    <col min="6" max="6" width="14.28515625" style="1" customWidth="1"/>
    <col min="7" max="9" width="6" style="1" customWidth="1"/>
    <col min="10" max="34" width="6.85546875" style="1" customWidth="1"/>
    <col min="35" max="35" width="6.5703125" style="1" customWidth="1"/>
    <col min="36" max="36" width="18.42578125" style="1" customWidth="1"/>
    <col min="37" max="37" width="24.28515625" style="1" customWidth="1"/>
    <col min="38" max="38" width="14.42578125" style="1" customWidth="1"/>
    <col min="39" max="39" width="25.5703125" style="1" customWidth="1"/>
    <col min="40" max="40" width="12.42578125" style="1" customWidth="1"/>
    <col min="41" max="41" width="19.85546875" style="1" customWidth="1"/>
    <col min="42" max="43" width="4.7109375" style="1" customWidth="1"/>
    <col min="44" max="44" width="4.28515625" style="1" customWidth="1"/>
    <col min="45" max="45" width="4.42578125" style="1" customWidth="1"/>
    <col min="46" max="46" width="5.140625" style="1" customWidth="1"/>
    <col min="47" max="47" width="5.7109375" style="1" customWidth="1"/>
    <col min="48" max="48" width="6.28515625" style="1" customWidth="1"/>
    <col min="49" max="49" width="6.5703125" style="1" customWidth="1"/>
    <col min="50" max="50" width="6.28515625" style="1" customWidth="1"/>
    <col min="51" max="52" width="5.7109375" style="1" customWidth="1"/>
    <col min="53" max="53" width="14.7109375" style="1" customWidth="1"/>
    <col min="54" max="63" width="5.7109375" style="1" customWidth="1"/>
    <col min="64" max="261" width="9.140625" style="1"/>
    <col min="262" max="262" width="13" style="1" customWidth="1"/>
    <col min="263" max="263" width="36" style="1" customWidth="1"/>
    <col min="264" max="264" width="15.85546875" style="1" customWidth="1"/>
    <col min="265" max="265" width="17.5703125" style="1" customWidth="1"/>
    <col min="266" max="267" width="6" style="1" bestFit="1" customWidth="1"/>
    <col min="268" max="270" width="6" style="1" customWidth="1"/>
    <col min="271" max="290" width="6.85546875" style="1" customWidth="1"/>
    <col min="291" max="291" width="6.5703125" style="1" customWidth="1"/>
    <col min="292" max="292" width="18.42578125" style="1" customWidth="1"/>
    <col min="293" max="293" width="24.28515625" style="1" customWidth="1"/>
    <col min="294" max="294" width="14.42578125" style="1" customWidth="1"/>
    <col min="295" max="295" width="25.5703125" style="1" customWidth="1"/>
    <col min="296" max="296" width="12.42578125" style="1" customWidth="1"/>
    <col min="297" max="297" width="19.85546875" style="1" customWidth="1"/>
    <col min="298" max="299" width="4.7109375" style="1" customWidth="1"/>
    <col min="300" max="300" width="4.28515625" style="1" customWidth="1"/>
    <col min="301" max="301" width="4.42578125" style="1" customWidth="1"/>
    <col min="302" max="302" width="5.140625" style="1" customWidth="1"/>
    <col min="303" max="303" width="5.7109375" style="1" customWidth="1"/>
    <col min="304" max="304" width="6.28515625" style="1" customWidth="1"/>
    <col min="305" max="305" width="6.5703125" style="1" customWidth="1"/>
    <col min="306" max="306" width="6.28515625" style="1" customWidth="1"/>
    <col min="307" max="308" width="5.7109375" style="1" customWidth="1"/>
    <col min="309" max="309" width="14.7109375" style="1" customWidth="1"/>
    <col min="310" max="319" width="5.7109375" style="1" customWidth="1"/>
    <col min="320" max="517" width="9.140625" style="1"/>
    <col min="518" max="518" width="13" style="1" customWidth="1"/>
    <col min="519" max="519" width="36" style="1" customWidth="1"/>
    <col min="520" max="520" width="15.85546875" style="1" customWidth="1"/>
    <col min="521" max="521" width="17.5703125" style="1" customWidth="1"/>
    <col min="522" max="523" width="6" style="1" bestFit="1" customWidth="1"/>
    <col min="524" max="526" width="6" style="1" customWidth="1"/>
    <col min="527" max="546" width="6.85546875" style="1" customWidth="1"/>
    <col min="547" max="547" width="6.5703125" style="1" customWidth="1"/>
    <col min="548" max="548" width="18.42578125" style="1" customWidth="1"/>
    <col min="549" max="549" width="24.28515625" style="1" customWidth="1"/>
    <col min="550" max="550" width="14.42578125" style="1" customWidth="1"/>
    <col min="551" max="551" width="25.5703125" style="1" customWidth="1"/>
    <col min="552" max="552" width="12.42578125" style="1" customWidth="1"/>
    <col min="553" max="553" width="19.85546875" style="1" customWidth="1"/>
    <col min="554" max="555" width="4.7109375" style="1" customWidth="1"/>
    <col min="556" max="556" width="4.28515625" style="1" customWidth="1"/>
    <col min="557" max="557" width="4.42578125" style="1" customWidth="1"/>
    <col min="558" max="558" width="5.140625" style="1" customWidth="1"/>
    <col min="559" max="559" width="5.7109375" style="1" customWidth="1"/>
    <col min="560" max="560" width="6.28515625" style="1" customWidth="1"/>
    <col min="561" max="561" width="6.5703125" style="1" customWidth="1"/>
    <col min="562" max="562" width="6.28515625" style="1" customWidth="1"/>
    <col min="563" max="564" width="5.7109375" style="1" customWidth="1"/>
    <col min="565" max="565" width="14.7109375" style="1" customWidth="1"/>
    <col min="566" max="575" width="5.7109375" style="1" customWidth="1"/>
    <col min="576" max="773" width="9.140625" style="1"/>
    <col min="774" max="774" width="13" style="1" customWidth="1"/>
    <col min="775" max="775" width="36" style="1" customWidth="1"/>
    <col min="776" max="776" width="15.85546875" style="1" customWidth="1"/>
    <col min="777" max="777" width="17.5703125" style="1" customWidth="1"/>
    <col min="778" max="779" width="6" style="1" bestFit="1" customWidth="1"/>
    <col min="780" max="782" width="6" style="1" customWidth="1"/>
    <col min="783" max="802" width="6.85546875" style="1" customWidth="1"/>
    <col min="803" max="803" width="6.5703125" style="1" customWidth="1"/>
    <col min="804" max="804" width="18.42578125" style="1" customWidth="1"/>
    <col min="805" max="805" width="24.28515625" style="1" customWidth="1"/>
    <col min="806" max="806" width="14.42578125" style="1" customWidth="1"/>
    <col min="807" max="807" width="25.5703125" style="1" customWidth="1"/>
    <col min="808" max="808" width="12.42578125" style="1" customWidth="1"/>
    <col min="809" max="809" width="19.85546875" style="1" customWidth="1"/>
    <col min="810" max="811" width="4.7109375" style="1" customWidth="1"/>
    <col min="812" max="812" width="4.28515625" style="1" customWidth="1"/>
    <col min="813" max="813" width="4.42578125" style="1" customWidth="1"/>
    <col min="814" max="814" width="5.140625" style="1" customWidth="1"/>
    <col min="815" max="815" width="5.7109375" style="1" customWidth="1"/>
    <col min="816" max="816" width="6.28515625" style="1" customWidth="1"/>
    <col min="817" max="817" width="6.5703125" style="1" customWidth="1"/>
    <col min="818" max="818" width="6.28515625" style="1" customWidth="1"/>
    <col min="819" max="820" width="5.7109375" style="1" customWidth="1"/>
    <col min="821" max="821" width="14.7109375" style="1" customWidth="1"/>
    <col min="822" max="831" width="5.7109375" style="1" customWidth="1"/>
    <col min="832" max="1029" width="9.140625" style="1"/>
    <col min="1030" max="1030" width="13" style="1" customWidth="1"/>
    <col min="1031" max="1031" width="36" style="1" customWidth="1"/>
    <col min="1032" max="1032" width="15.85546875" style="1" customWidth="1"/>
    <col min="1033" max="1033" width="17.5703125" style="1" customWidth="1"/>
    <col min="1034" max="1035" width="6" style="1" bestFit="1" customWidth="1"/>
    <col min="1036" max="1038" width="6" style="1" customWidth="1"/>
    <col min="1039" max="1058" width="6.85546875" style="1" customWidth="1"/>
    <col min="1059" max="1059" width="6.5703125" style="1" customWidth="1"/>
    <col min="1060" max="1060" width="18.42578125" style="1" customWidth="1"/>
    <col min="1061" max="1061" width="24.28515625" style="1" customWidth="1"/>
    <col min="1062" max="1062" width="14.42578125" style="1" customWidth="1"/>
    <col min="1063" max="1063" width="25.5703125" style="1" customWidth="1"/>
    <col min="1064" max="1064" width="12.42578125" style="1" customWidth="1"/>
    <col min="1065" max="1065" width="19.85546875" style="1" customWidth="1"/>
    <col min="1066" max="1067" width="4.7109375" style="1" customWidth="1"/>
    <col min="1068" max="1068" width="4.28515625" style="1" customWidth="1"/>
    <col min="1069" max="1069" width="4.42578125" style="1" customWidth="1"/>
    <col min="1070" max="1070" width="5.140625" style="1" customWidth="1"/>
    <col min="1071" max="1071" width="5.7109375" style="1" customWidth="1"/>
    <col min="1072" max="1072" width="6.28515625" style="1" customWidth="1"/>
    <col min="1073" max="1073" width="6.5703125" style="1" customWidth="1"/>
    <col min="1074" max="1074" width="6.28515625" style="1" customWidth="1"/>
    <col min="1075" max="1076" width="5.7109375" style="1" customWidth="1"/>
    <col min="1077" max="1077" width="14.7109375" style="1" customWidth="1"/>
    <col min="1078" max="1087" width="5.7109375" style="1" customWidth="1"/>
    <col min="1088" max="1285" width="9.140625" style="1"/>
    <col min="1286" max="1286" width="13" style="1" customWidth="1"/>
    <col min="1287" max="1287" width="36" style="1" customWidth="1"/>
    <col min="1288" max="1288" width="15.85546875" style="1" customWidth="1"/>
    <col min="1289" max="1289" width="17.5703125" style="1" customWidth="1"/>
    <col min="1290" max="1291" width="6" style="1" bestFit="1" customWidth="1"/>
    <col min="1292" max="1294" width="6" style="1" customWidth="1"/>
    <col min="1295" max="1314" width="6.85546875" style="1" customWidth="1"/>
    <col min="1315" max="1315" width="6.5703125" style="1" customWidth="1"/>
    <col min="1316" max="1316" width="18.42578125" style="1" customWidth="1"/>
    <col min="1317" max="1317" width="24.28515625" style="1" customWidth="1"/>
    <col min="1318" max="1318" width="14.42578125" style="1" customWidth="1"/>
    <col min="1319" max="1319" width="25.5703125" style="1" customWidth="1"/>
    <col min="1320" max="1320" width="12.42578125" style="1" customWidth="1"/>
    <col min="1321" max="1321" width="19.85546875" style="1" customWidth="1"/>
    <col min="1322" max="1323" width="4.7109375" style="1" customWidth="1"/>
    <col min="1324" max="1324" width="4.28515625" style="1" customWidth="1"/>
    <col min="1325" max="1325" width="4.42578125" style="1" customWidth="1"/>
    <col min="1326" max="1326" width="5.140625" style="1" customWidth="1"/>
    <col min="1327" max="1327" width="5.7109375" style="1" customWidth="1"/>
    <col min="1328" max="1328" width="6.28515625" style="1" customWidth="1"/>
    <col min="1329" max="1329" width="6.5703125" style="1" customWidth="1"/>
    <col min="1330" max="1330" width="6.28515625" style="1" customWidth="1"/>
    <col min="1331" max="1332" width="5.7109375" style="1" customWidth="1"/>
    <col min="1333" max="1333" width="14.7109375" style="1" customWidth="1"/>
    <col min="1334" max="1343" width="5.7109375" style="1" customWidth="1"/>
    <col min="1344" max="1541" width="9.140625" style="1"/>
    <col min="1542" max="1542" width="13" style="1" customWidth="1"/>
    <col min="1543" max="1543" width="36" style="1" customWidth="1"/>
    <col min="1544" max="1544" width="15.85546875" style="1" customWidth="1"/>
    <col min="1545" max="1545" width="17.5703125" style="1" customWidth="1"/>
    <col min="1546" max="1547" width="6" style="1" bestFit="1" customWidth="1"/>
    <col min="1548" max="1550" width="6" style="1" customWidth="1"/>
    <col min="1551" max="1570" width="6.85546875" style="1" customWidth="1"/>
    <col min="1571" max="1571" width="6.5703125" style="1" customWidth="1"/>
    <col min="1572" max="1572" width="18.42578125" style="1" customWidth="1"/>
    <col min="1573" max="1573" width="24.28515625" style="1" customWidth="1"/>
    <col min="1574" max="1574" width="14.42578125" style="1" customWidth="1"/>
    <col min="1575" max="1575" width="25.5703125" style="1" customWidth="1"/>
    <col min="1576" max="1576" width="12.42578125" style="1" customWidth="1"/>
    <col min="1577" max="1577" width="19.85546875" style="1" customWidth="1"/>
    <col min="1578" max="1579" width="4.7109375" style="1" customWidth="1"/>
    <col min="1580" max="1580" width="4.28515625" style="1" customWidth="1"/>
    <col min="1581" max="1581" width="4.42578125" style="1" customWidth="1"/>
    <col min="1582" max="1582" width="5.140625" style="1" customWidth="1"/>
    <col min="1583" max="1583" width="5.7109375" style="1" customWidth="1"/>
    <col min="1584" max="1584" width="6.28515625" style="1" customWidth="1"/>
    <col min="1585" max="1585" width="6.5703125" style="1" customWidth="1"/>
    <col min="1586" max="1586" width="6.28515625" style="1" customWidth="1"/>
    <col min="1587" max="1588" width="5.7109375" style="1" customWidth="1"/>
    <col min="1589" max="1589" width="14.7109375" style="1" customWidth="1"/>
    <col min="1590" max="1599" width="5.7109375" style="1" customWidth="1"/>
    <col min="1600" max="1797" width="9.140625" style="1"/>
    <col min="1798" max="1798" width="13" style="1" customWidth="1"/>
    <col min="1799" max="1799" width="36" style="1" customWidth="1"/>
    <col min="1800" max="1800" width="15.85546875" style="1" customWidth="1"/>
    <col min="1801" max="1801" width="17.5703125" style="1" customWidth="1"/>
    <col min="1802" max="1803" width="6" style="1" bestFit="1" customWidth="1"/>
    <col min="1804" max="1806" width="6" style="1" customWidth="1"/>
    <col min="1807" max="1826" width="6.85546875" style="1" customWidth="1"/>
    <col min="1827" max="1827" width="6.5703125" style="1" customWidth="1"/>
    <col min="1828" max="1828" width="18.42578125" style="1" customWidth="1"/>
    <col min="1829" max="1829" width="24.28515625" style="1" customWidth="1"/>
    <col min="1830" max="1830" width="14.42578125" style="1" customWidth="1"/>
    <col min="1831" max="1831" width="25.5703125" style="1" customWidth="1"/>
    <col min="1832" max="1832" width="12.42578125" style="1" customWidth="1"/>
    <col min="1833" max="1833" width="19.85546875" style="1" customWidth="1"/>
    <col min="1834" max="1835" width="4.7109375" style="1" customWidth="1"/>
    <col min="1836" max="1836" width="4.28515625" style="1" customWidth="1"/>
    <col min="1837" max="1837" width="4.42578125" style="1" customWidth="1"/>
    <col min="1838" max="1838" width="5.140625" style="1" customWidth="1"/>
    <col min="1839" max="1839" width="5.7109375" style="1" customWidth="1"/>
    <col min="1840" max="1840" width="6.28515625" style="1" customWidth="1"/>
    <col min="1841" max="1841" width="6.5703125" style="1" customWidth="1"/>
    <col min="1842" max="1842" width="6.28515625" style="1" customWidth="1"/>
    <col min="1843" max="1844" width="5.7109375" style="1" customWidth="1"/>
    <col min="1845" max="1845" width="14.7109375" style="1" customWidth="1"/>
    <col min="1846" max="1855" width="5.7109375" style="1" customWidth="1"/>
    <col min="1856" max="2053" width="9.140625" style="1"/>
    <col min="2054" max="2054" width="13" style="1" customWidth="1"/>
    <col min="2055" max="2055" width="36" style="1" customWidth="1"/>
    <col min="2056" max="2056" width="15.85546875" style="1" customWidth="1"/>
    <col min="2057" max="2057" width="17.5703125" style="1" customWidth="1"/>
    <col min="2058" max="2059" width="6" style="1" bestFit="1" customWidth="1"/>
    <col min="2060" max="2062" width="6" style="1" customWidth="1"/>
    <col min="2063" max="2082" width="6.85546875" style="1" customWidth="1"/>
    <col min="2083" max="2083" width="6.5703125" style="1" customWidth="1"/>
    <col min="2084" max="2084" width="18.42578125" style="1" customWidth="1"/>
    <col min="2085" max="2085" width="24.28515625" style="1" customWidth="1"/>
    <col min="2086" max="2086" width="14.42578125" style="1" customWidth="1"/>
    <col min="2087" max="2087" width="25.5703125" style="1" customWidth="1"/>
    <col min="2088" max="2088" width="12.42578125" style="1" customWidth="1"/>
    <col min="2089" max="2089" width="19.85546875" style="1" customWidth="1"/>
    <col min="2090" max="2091" width="4.7109375" style="1" customWidth="1"/>
    <col min="2092" max="2092" width="4.28515625" style="1" customWidth="1"/>
    <col min="2093" max="2093" width="4.42578125" style="1" customWidth="1"/>
    <col min="2094" max="2094" width="5.140625" style="1" customWidth="1"/>
    <col min="2095" max="2095" width="5.7109375" style="1" customWidth="1"/>
    <col min="2096" max="2096" width="6.28515625" style="1" customWidth="1"/>
    <col min="2097" max="2097" width="6.5703125" style="1" customWidth="1"/>
    <col min="2098" max="2098" width="6.28515625" style="1" customWidth="1"/>
    <col min="2099" max="2100" width="5.7109375" style="1" customWidth="1"/>
    <col min="2101" max="2101" width="14.7109375" style="1" customWidth="1"/>
    <col min="2102" max="2111" width="5.7109375" style="1" customWidth="1"/>
    <col min="2112" max="2309" width="9.140625" style="1"/>
    <col min="2310" max="2310" width="13" style="1" customWidth="1"/>
    <col min="2311" max="2311" width="36" style="1" customWidth="1"/>
    <col min="2312" max="2312" width="15.85546875" style="1" customWidth="1"/>
    <col min="2313" max="2313" width="17.5703125" style="1" customWidth="1"/>
    <col min="2314" max="2315" width="6" style="1" bestFit="1" customWidth="1"/>
    <col min="2316" max="2318" width="6" style="1" customWidth="1"/>
    <col min="2319" max="2338" width="6.85546875" style="1" customWidth="1"/>
    <col min="2339" max="2339" width="6.5703125" style="1" customWidth="1"/>
    <col min="2340" max="2340" width="18.42578125" style="1" customWidth="1"/>
    <col min="2341" max="2341" width="24.28515625" style="1" customWidth="1"/>
    <col min="2342" max="2342" width="14.42578125" style="1" customWidth="1"/>
    <col min="2343" max="2343" width="25.5703125" style="1" customWidth="1"/>
    <col min="2344" max="2344" width="12.42578125" style="1" customWidth="1"/>
    <col min="2345" max="2345" width="19.85546875" style="1" customWidth="1"/>
    <col min="2346" max="2347" width="4.7109375" style="1" customWidth="1"/>
    <col min="2348" max="2348" width="4.28515625" style="1" customWidth="1"/>
    <col min="2349" max="2349" width="4.42578125" style="1" customWidth="1"/>
    <col min="2350" max="2350" width="5.140625" style="1" customWidth="1"/>
    <col min="2351" max="2351" width="5.7109375" style="1" customWidth="1"/>
    <col min="2352" max="2352" width="6.28515625" style="1" customWidth="1"/>
    <col min="2353" max="2353" width="6.5703125" style="1" customWidth="1"/>
    <col min="2354" max="2354" width="6.28515625" style="1" customWidth="1"/>
    <col min="2355" max="2356" width="5.7109375" style="1" customWidth="1"/>
    <col min="2357" max="2357" width="14.7109375" style="1" customWidth="1"/>
    <col min="2358" max="2367" width="5.7109375" style="1" customWidth="1"/>
    <col min="2368" max="2565" width="9.140625" style="1"/>
    <col min="2566" max="2566" width="13" style="1" customWidth="1"/>
    <col min="2567" max="2567" width="36" style="1" customWidth="1"/>
    <col min="2568" max="2568" width="15.85546875" style="1" customWidth="1"/>
    <col min="2569" max="2569" width="17.5703125" style="1" customWidth="1"/>
    <col min="2570" max="2571" width="6" style="1" bestFit="1" customWidth="1"/>
    <col min="2572" max="2574" width="6" style="1" customWidth="1"/>
    <col min="2575" max="2594" width="6.85546875" style="1" customWidth="1"/>
    <col min="2595" max="2595" width="6.5703125" style="1" customWidth="1"/>
    <col min="2596" max="2596" width="18.42578125" style="1" customWidth="1"/>
    <col min="2597" max="2597" width="24.28515625" style="1" customWidth="1"/>
    <col min="2598" max="2598" width="14.42578125" style="1" customWidth="1"/>
    <col min="2599" max="2599" width="25.5703125" style="1" customWidth="1"/>
    <col min="2600" max="2600" width="12.42578125" style="1" customWidth="1"/>
    <col min="2601" max="2601" width="19.85546875" style="1" customWidth="1"/>
    <col min="2602" max="2603" width="4.7109375" style="1" customWidth="1"/>
    <col min="2604" max="2604" width="4.28515625" style="1" customWidth="1"/>
    <col min="2605" max="2605" width="4.42578125" style="1" customWidth="1"/>
    <col min="2606" max="2606" width="5.140625" style="1" customWidth="1"/>
    <col min="2607" max="2607" width="5.7109375" style="1" customWidth="1"/>
    <col min="2608" max="2608" width="6.28515625" style="1" customWidth="1"/>
    <col min="2609" max="2609" width="6.5703125" style="1" customWidth="1"/>
    <col min="2610" max="2610" width="6.28515625" style="1" customWidth="1"/>
    <col min="2611" max="2612" width="5.7109375" style="1" customWidth="1"/>
    <col min="2613" max="2613" width="14.7109375" style="1" customWidth="1"/>
    <col min="2614" max="2623" width="5.7109375" style="1" customWidth="1"/>
    <col min="2624" max="2821" width="9.140625" style="1"/>
    <col min="2822" max="2822" width="13" style="1" customWidth="1"/>
    <col min="2823" max="2823" width="36" style="1" customWidth="1"/>
    <col min="2824" max="2824" width="15.85546875" style="1" customWidth="1"/>
    <col min="2825" max="2825" width="17.5703125" style="1" customWidth="1"/>
    <col min="2826" max="2827" width="6" style="1" bestFit="1" customWidth="1"/>
    <col min="2828" max="2830" width="6" style="1" customWidth="1"/>
    <col min="2831" max="2850" width="6.85546875" style="1" customWidth="1"/>
    <col min="2851" max="2851" width="6.5703125" style="1" customWidth="1"/>
    <col min="2852" max="2852" width="18.42578125" style="1" customWidth="1"/>
    <col min="2853" max="2853" width="24.28515625" style="1" customWidth="1"/>
    <col min="2854" max="2854" width="14.42578125" style="1" customWidth="1"/>
    <col min="2855" max="2855" width="25.5703125" style="1" customWidth="1"/>
    <col min="2856" max="2856" width="12.42578125" style="1" customWidth="1"/>
    <col min="2857" max="2857" width="19.85546875" style="1" customWidth="1"/>
    <col min="2858" max="2859" width="4.7109375" style="1" customWidth="1"/>
    <col min="2860" max="2860" width="4.28515625" style="1" customWidth="1"/>
    <col min="2861" max="2861" width="4.42578125" style="1" customWidth="1"/>
    <col min="2862" max="2862" width="5.140625" style="1" customWidth="1"/>
    <col min="2863" max="2863" width="5.7109375" style="1" customWidth="1"/>
    <col min="2864" max="2864" width="6.28515625" style="1" customWidth="1"/>
    <col min="2865" max="2865" width="6.5703125" style="1" customWidth="1"/>
    <col min="2866" max="2866" width="6.28515625" style="1" customWidth="1"/>
    <col min="2867" max="2868" width="5.7109375" style="1" customWidth="1"/>
    <col min="2869" max="2869" width="14.7109375" style="1" customWidth="1"/>
    <col min="2870" max="2879" width="5.7109375" style="1" customWidth="1"/>
    <col min="2880" max="3077" width="9.140625" style="1"/>
    <col min="3078" max="3078" width="13" style="1" customWidth="1"/>
    <col min="3079" max="3079" width="36" style="1" customWidth="1"/>
    <col min="3080" max="3080" width="15.85546875" style="1" customWidth="1"/>
    <col min="3081" max="3081" width="17.5703125" style="1" customWidth="1"/>
    <col min="3082" max="3083" width="6" style="1" bestFit="1" customWidth="1"/>
    <col min="3084" max="3086" width="6" style="1" customWidth="1"/>
    <col min="3087" max="3106" width="6.85546875" style="1" customWidth="1"/>
    <col min="3107" max="3107" width="6.5703125" style="1" customWidth="1"/>
    <col min="3108" max="3108" width="18.42578125" style="1" customWidth="1"/>
    <col min="3109" max="3109" width="24.28515625" style="1" customWidth="1"/>
    <col min="3110" max="3110" width="14.42578125" style="1" customWidth="1"/>
    <col min="3111" max="3111" width="25.5703125" style="1" customWidth="1"/>
    <col min="3112" max="3112" width="12.42578125" style="1" customWidth="1"/>
    <col min="3113" max="3113" width="19.85546875" style="1" customWidth="1"/>
    <col min="3114" max="3115" width="4.7109375" style="1" customWidth="1"/>
    <col min="3116" max="3116" width="4.28515625" style="1" customWidth="1"/>
    <col min="3117" max="3117" width="4.42578125" style="1" customWidth="1"/>
    <col min="3118" max="3118" width="5.140625" style="1" customWidth="1"/>
    <col min="3119" max="3119" width="5.7109375" style="1" customWidth="1"/>
    <col min="3120" max="3120" width="6.28515625" style="1" customWidth="1"/>
    <col min="3121" max="3121" width="6.5703125" style="1" customWidth="1"/>
    <col min="3122" max="3122" width="6.28515625" style="1" customWidth="1"/>
    <col min="3123" max="3124" width="5.7109375" style="1" customWidth="1"/>
    <col min="3125" max="3125" width="14.7109375" style="1" customWidth="1"/>
    <col min="3126" max="3135" width="5.7109375" style="1" customWidth="1"/>
    <col min="3136" max="3333" width="9.140625" style="1"/>
    <col min="3334" max="3334" width="13" style="1" customWidth="1"/>
    <col min="3335" max="3335" width="36" style="1" customWidth="1"/>
    <col min="3336" max="3336" width="15.85546875" style="1" customWidth="1"/>
    <col min="3337" max="3337" width="17.5703125" style="1" customWidth="1"/>
    <col min="3338" max="3339" width="6" style="1" bestFit="1" customWidth="1"/>
    <col min="3340" max="3342" width="6" style="1" customWidth="1"/>
    <col min="3343" max="3362" width="6.85546875" style="1" customWidth="1"/>
    <col min="3363" max="3363" width="6.5703125" style="1" customWidth="1"/>
    <col min="3364" max="3364" width="18.42578125" style="1" customWidth="1"/>
    <col min="3365" max="3365" width="24.28515625" style="1" customWidth="1"/>
    <col min="3366" max="3366" width="14.42578125" style="1" customWidth="1"/>
    <col min="3367" max="3367" width="25.5703125" style="1" customWidth="1"/>
    <col min="3368" max="3368" width="12.42578125" style="1" customWidth="1"/>
    <col min="3369" max="3369" width="19.85546875" style="1" customWidth="1"/>
    <col min="3370" max="3371" width="4.7109375" style="1" customWidth="1"/>
    <col min="3372" max="3372" width="4.28515625" style="1" customWidth="1"/>
    <col min="3373" max="3373" width="4.42578125" style="1" customWidth="1"/>
    <col min="3374" max="3374" width="5.140625" style="1" customWidth="1"/>
    <col min="3375" max="3375" width="5.7109375" style="1" customWidth="1"/>
    <col min="3376" max="3376" width="6.28515625" style="1" customWidth="1"/>
    <col min="3377" max="3377" width="6.5703125" style="1" customWidth="1"/>
    <col min="3378" max="3378" width="6.28515625" style="1" customWidth="1"/>
    <col min="3379" max="3380" width="5.7109375" style="1" customWidth="1"/>
    <col min="3381" max="3381" width="14.7109375" style="1" customWidth="1"/>
    <col min="3382" max="3391" width="5.7109375" style="1" customWidth="1"/>
    <col min="3392" max="3589" width="9.140625" style="1"/>
    <col min="3590" max="3590" width="13" style="1" customWidth="1"/>
    <col min="3591" max="3591" width="36" style="1" customWidth="1"/>
    <col min="3592" max="3592" width="15.85546875" style="1" customWidth="1"/>
    <col min="3593" max="3593" width="17.5703125" style="1" customWidth="1"/>
    <col min="3594" max="3595" width="6" style="1" bestFit="1" customWidth="1"/>
    <col min="3596" max="3598" width="6" style="1" customWidth="1"/>
    <col min="3599" max="3618" width="6.85546875" style="1" customWidth="1"/>
    <col min="3619" max="3619" width="6.5703125" style="1" customWidth="1"/>
    <col min="3620" max="3620" width="18.42578125" style="1" customWidth="1"/>
    <col min="3621" max="3621" width="24.28515625" style="1" customWidth="1"/>
    <col min="3622" max="3622" width="14.42578125" style="1" customWidth="1"/>
    <col min="3623" max="3623" width="25.5703125" style="1" customWidth="1"/>
    <col min="3624" max="3624" width="12.42578125" style="1" customWidth="1"/>
    <col min="3625" max="3625" width="19.85546875" style="1" customWidth="1"/>
    <col min="3626" max="3627" width="4.7109375" style="1" customWidth="1"/>
    <col min="3628" max="3628" width="4.28515625" style="1" customWidth="1"/>
    <col min="3629" max="3629" width="4.42578125" style="1" customWidth="1"/>
    <col min="3630" max="3630" width="5.140625" style="1" customWidth="1"/>
    <col min="3631" max="3631" width="5.7109375" style="1" customWidth="1"/>
    <col min="3632" max="3632" width="6.28515625" style="1" customWidth="1"/>
    <col min="3633" max="3633" width="6.5703125" style="1" customWidth="1"/>
    <col min="3634" max="3634" width="6.28515625" style="1" customWidth="1"/>
    <col min="3635" max="3636" width="5.7109375" style="1" customWidth="1"/>
    <col min="3637" max="3637" width="14.7109375" style="1" customWidth="1"/>
    <col min="3638" max="3647" width="5.7109375" style="1" customWidth="1"/>
    <col min="3648" max="3845" width="9.140625" style="1"/>
    <col min="3846" max="3846" width="13" style="1" customWidth="1"/>
    <col min="3847" max="3847" width="36" style="1" customWidth="1"/>
    <col min="3848" max="3848" width="15.85546875" style="1" customWidth="1"/>
    <col min="3849" max="3849" width="17.5703125" style="1" customWidth="1"/>
    <col min="3850" max="3851" width="6" style="1" bestFit="1" customWidth="1"/>
    <col min="3852" max="3854" width="6" style="1" customWidth="1"/>
    <col min="3855" max="3874" width="6.85546875" style="1" customWidth="1"/>
    <col min="3875" max="3875" width="6.5703125" style="1" customWidth="1"/>
    <col min="3876" max="3876" width="18.42578125" style="1" customWidth="1"/>
    <col min="3877" max="3877" width="24.28515625" style="1" customWidth="1"/>
    <col min="3878" max="3878" width="14.42578125" style="1" customWidth="1"/>
    <col min="3879" max="3879" width="25.5703125" style="1" customWidth="1"/>
    <col min="3880" max="3880" width="12.42578125" style="1" customWidth="1"/>
    <col min="3881" max="3881" width="19.85546875" style="1" customWidth="1"/>
    <col min="3882" max="3883" width="4.7109375" style="1" customWidth="1"/>
    <col min="3884" max="3884" width="4.28515625" style="1" customWidth="1"/>
    <col min="3885" max="3885" width="4.42578125" style="1" customWidth="1"/>
    <col min="3886" max="3886" width="5.140625" style="1" customWidth="1"/>
    <col min="3887" max="3887" width="5.7109375" style="1" customWidth="1"/>
    <col min="3888" max="3888" width="6.28515625" style="1" customWidth="1"/>
    <col min="3889" max="3889" width="6.5703125" style="1" customWidth="1"/>
    <col min="3890" max="3890" width="6.28515625" style="1" customWidth="1"/>
    <col min="3891" max="3892" width="5.7109375" style="1" customWidth="1"/>
    <col min="3893" max="3893" width="14.7109375" style="1" customWidth="1"/>
    <col min="3894" max="3903" width="5.7109375" style="1" customWidth="1"/>
    <col min="3904" max="4101" width="9.140625" style="1"/>
    <col min="4102" max="4102" width="13" style="1" customWidth="1"/>
    <col min="4103" max="4103" width="36" style="1" customWidth="1"/>
    <col min="4104" max="4104" width="15.85546875" style="1" customWidth="1"/>
    <col min="4105" max="4105" width="17.5703125" style="1" customWidth="1"/>
    <col min="4106" max="4107" width="6" style="1" bestFit="1" customWidth="1"/>
    <col min="4108" max="4110" width="6" style="1" customWidth="1"/>
    <col min="4111" max="4130" width="6.85546875" style="1" customWidth="1"/>
    <col min="4131" max="4131" width="6.5703125" style="1" customWidth="1"/>
    <col min="4132" max="4132" width="18.42578125" style="1" customWidth="1"/>
    <col min="4133" max="4133" width="24.28515625" style="1" customWidth="1"/>
    <col min="4134" max="4134" width="14.42578125" style="1" customWidth="1"/>
    <col min="4135" max="4135" width="25.5703125" style="1" customWidth="1"/>
    <col min="4136" max="4136" width="12.42578125" style="1" customWidth="1"/>
    <col min="4137" max="4137" width="19.85546875" style="1" customWidth="1"/>
    <col min="4138" max="4139" width="4.7109375" style="1" customWidth="1"/>
    <col min="4140" max="4140" width="4.28515625" style="1" customWidth="1"/>
    <col min="4141" max="4141" width="4.42578125" style="1" customWidth="1"/>
    <col min="4142" max="4142" width="5.140625" style="1" customWidth="1"/>
    <col min="4143" max="4143" width="5.7109375" style="1" customWidth="1"/>
    <col min="4144" max="4144" width="6.28515625" style="1" customWidth="1"/>
    <col min="4145" max="4145" width="6.5703125" style="1" customWidth="1"/>
    <col min="4146" max="4146" width="6.28515625" style="1" customWidth="1"/>
    <col min="4147" max="4148" width="5.7109375" style="1" customWidth="1"/>
    <col min="4149" max="4149" width="14.7109375" style="1" customWidth="1"/>
    <col min="4150" max="4159" width="5.7109375" style="1" customWidth="1"/>
    <col min="4160" max="4357" width="9.140625" style="1"/>
    <col min="4358" max="4358" width="13" style="1" customWidth="1"/>
    <col min="4359" max="4359" width="36" style="1" customWidth="1"/>
    <col min="4360" max="4360" width="15.85546875" style="1" customWidth="1"/>
    <col min="4361" max="4361" width="17.5703125" style="1" customWidth="1"/>
    <col min="4362" max="4363" width="6" style="1" bestFit="1" customWidth="1"/>
    <col min="4364" max="4366" width="6" style="1" customWidth="1"/>
    <col min="4367" max="4386" width="6.85546875" style="1" customWidth="1"/>
    <col min="4387" max="4387" width="6.5703125" style="1" customWidth="1"/>
    <col min="4388" max="4388" width="18.42578125" style="1" customWidth="1"/>
    <col min="4389" max="4389" width="24.28515625" style="1" customWidth="1"/>
    <col min="4390" max="4390" width="14.42578125" style="1" customWidth="1"/>
    <col min="4391" max="4391" width="25.5703125" style="1" customWidth="1"/>
    <col min="4392" max="4392" width="12.42578125" style="1" customWidth="1"/>
    <col min="4393" max="4393" width="19.85546875" style="1" customWidth="1"/>
    <col min="4394" max="4395" width="4.7109375" style="1" customWidth="1"/>
    <col min="4396" max="4396" width="4.28515625" style="1" customWidth="1"/>
    <col min="4397" max="4397" width="4.42578125" style="1" customWidth="1"/>
    <col min="4398" max="4398" width="5.140625" style="1" customWidth="1"/>
    <col min="4399" max="4399" width="5.7109375" style="1" customWidth="1"/>
    <col min="4400" max="4400" width="6.28515625" style="1" customWidth="1"/>
    <col min="4401" max="4401" width="6.5703125" style="1" customWidth="1"/>
    <col min="4402" max="4402" width="6.28515625" style="1" customWidth="1"/>
    <col min="4403" max="4404" width="5.7109375" style="1" customWidth="1"/>
    <col min="4405" max="4405" width="14.7109375" style="1" customWidth="1"/>
    <col min="4406" max="4415" width="5.7109375" style="1" customWidth="1"/>
    <col min="4416" max="4613" width="9.140625" style="1"/>
    <col min="4614" max="4614" width="13" style="1" customWidth="1"/>
    <col min="4615" max="4615" width="36" style="1" customWidth="1"/>
    <col min="4616" max="4616" width="15.85546875" style="1" customWidth="1"/>
    <col min="4617" max="4617" width="17.5703125" style="1" customWidth="1"/>
    <col min="4618" max="4619" width="6" style="1" bestFit="1" customWidth="1"/>
    <col min="4620" max="4622" width="6" style="1" customWidth="1"/>
    <col min="4623" max="4642" width="6.85546875" style="1" customWidth="1"/>
    <col min="4643" max="4643" width="6.5703125" style="1" customWidth="1"/>
    <col min="4644" max="4644" width="18.42578125" style="1" customWidth="1"/>
    <col min="4645" max="4645" width="24.28515625" style="1" customWidth="1"/>
    <col min="4646" max="4646" width="14.42578125" style="1" customWidth="1"/>
    <col min="4647" max="4647" width="25.5703125" style="1" customWidth="1"/>
    <col min="4648" max="4648" width="12.42578125" style="1" customWidth="1"/>
    <col min="4649" max="4649" width="19.85546875" style="1" customWidth="1"/>
    <col min="4650" max="4651" width="4.7109375" style="1" customWidth="1"/>
    <col min="4652" max="4652" width="4.28515625" style="1" customWidth="1"/>
    <col min="4653" max="4653" width="4.42578125" style="1" customWidth="1"/>
    <col min="4654" max="4654" width="5.140625" style="1" customWidth="1"/>
    <col min="4655" max="4655" width="5.7109375" style="1" customWidth="1"/>
    <col min="4656" max="4656" width="6.28515625" style="1" customWidth="1"/>
    <col min="4657" max="4657" width="6.5703125" style="1" customWidth="1"/>
    <col min="4658" max="4658" width="6.28515625" style="1" customWidth="1"/>
    <col min="4659" max="4660" width="5.7109375" style="1" customWidth="1"/>
    <col min="4661" max="4661" width="14.7109375" style="1" customWidth="1"/>
    <col min="4662" max="4671" width="5.7109375" style="1" customWidth="1"/>
    <col min="4672" max="4869" width="9.140625" style="1"/>
    <col min="4870" max="4870" width="13" style="1" customWidth="1"/>
    <col min="4871" max="4871" width="36" style="1" customWidth="1"/>
    <col min="4872" max="4872" width="15.85546875" style="1" customWidth="1"/>
    <col min="4873" max="4873" width="17.5703125" style="1" customWidth="1"/>
    <col min="4874" max="4875" width="6" style="1" bestFit="1" customWidth="1"/>
    <col min="4876" max="4878" width="6" style="1" customWidth="1"/>
    <col min="4879" max="4898" width="6.85546875" style="1" customWidth="1"/>
    <col min="4899" max="4899" width="6.5703125" style="1" customWidth="1"/>
    <col min="4900" max="4900" width="18.42578125" style="1" customWidth="1"/>
    <col min="4901" max="4901" width="24.28515625" style="1" customWidth="1"/>
    <col min="4902" max="4902" width="14.42578125" style="1" customWidth="1"/>
    <col min="4903" max="4903" width="25.5703125" style="1" customWidth="1"/>
    <col min="4904" max="4904" width="12.42578125" style="1" customWidth="1"/>
    <col min="4905" max="4905" width="19.85546875" style="1" customWidth="1"/>
    <col min="4906" max="4907" width="4.7109375" style="1" customWidth="1"/>
    <col min="4908" max="4908" width="4.28515625" style="1" customWidth="1"/>
    <col min="4909" max="4909" width="4.42578125" style="1" customWidth="1"/>
    <col min="4910" max="4910" width="5.140625" style="1" customWidth="1"/>
    <col min="4911" max="4911" width="5.7109375" style="1" customWidth="1"/>
    <col min="4912" max="4912" width="6.28515625" style="1" customWidth="1"/>
    <col min="4913" max="4913" width="6.5703125" style="1" customWidth="1"/>
    <col min="4914" max="4914" width="6.28515625" style="1" customWidth="1"/>
    <col min="4915" max="4916" width="5.7109375" style="1" customWidth="1"/>
    <col min="4917" max="4917" width="14.7109375" style="1" customWidth="1"/>
    <col min="4918" max="4927" width="5.7109375" style="1" customWidth="1"/>
    <col min="4928" max="5125" width="9.140625" style="1"/>
    <col min="5126" max="5126" width="13" style="1" customWidth="1"/>
    <col min="5127" max="5127" width="36" style="1" customWidth="1"/>
    <col min="5128" max="5128" width="15.85546875" style="1" customWidth="1"/>
    <col min="5129" max="5129" width="17.5703125" style="1" customWidth="1"/>
    <col min="5130" max="5131" width="6" style="1" bestFit="1" customWidth="1"/>
    <col min="5132" max="5134" width="6" style="1" customWidth="1"/>
    <col min="5135" max="5154" width="6.85546875" style="1" customWidth="1"/>
    <col min="5155" max="5155" width="6.5703125" style="1" customWidth="1"/>
    <col min="5156" max="5156" width="18.42578125" style="1" customWidth="1"/>
    <col min="5157" max="5157" width="24.28515625" style="1" customWidth="1"/>
    <col min="5158" max="5158" width="14.42578125" style="1" customWidth="1"/>
    <col min="5159" max="5159" width="25.5703125" style="1" customWidth="1"/>
    <col min="5160" max="5160" width="12.42578125" style="1" customWidth="1"/>
    <col min="5161" max="5161" width="19.85546875" style="1" customWidth="1"/>
    <col min="5162" max="5163" width="4.7109375" style="1" customWidth="1"/>
    <col min="5164" max="5164" width="4.28515625" style="1" customWidth="1"/>
    <col min="5165" max="5165" width="4.42578125" style="1" customWidth="1"/>
    <col min="5166" max="5166" width="5.140625" style="1" customWidth="1"/>
    <col min="5167" max="5167" width="5.7109375" style="1" customWidth="1"/>
    <col min="5168" max="5168" width="6.28515625" style="1" customWidth="1"/>
    <col min="5169" max="5169" width="6.5703125" style="1" customWidth="1"/>
    <col min="5170" max="5170" width="6.28515625" style="1" customWidth="1"/>
    <col min="5171" max="5172" width="5.7109375" style="1" customWidth="1"/>
    <col min="5173" max="5173" width="14.7109375" style="1" customWidth="1"/>
    <col min="5174" max="5183" width="5.7109375" style="1" customWidth="1"/>
    <col min="5184" max="5381" width="9.140625" style="1"/>
    <col min="5382" max="5382" width="13" style="1" customWidth="1"/>
    <col min="5383" max="5383" width="36" style="1" customWidth="1"/>
    <col min="5384" max="5384" width="15.85546875" style="1" customWidth="1"/>
    <col min="5385" max="5385" width="17.5703125" style="1" customWidth="1"/>
    <col min="5386" max="5387" width="6" style="1" bestFit="1" customWidth="1"/>
    <col min="5388" max="5390" width="6" style="1" customWidth="1"/>
    <col min="5391" max="5410" width="6.85546875" style="1" customWidth="1"/>
    <col min="5411" max="5411" width="6.5703125" style="1" customWidth="1"/>
    <col min="5412" max="5412" width="18.42578125" style="1" customWidth="1"/>
    <col min="5413" max="5413" width="24.28515625" style="1" customWidth="1"/>
    <col min="5414" max="5414" width="14.42578125" style="1" customWidth="1"/>
    <col min="5415" max="5415" width="25.5703125" style="1" customWidth="1"/>
    <col min="5416" max="5416" width="12.42578125" style="1" customWidth="1"/>
    <col min="5417" max="5417" width="19.85546875" style="1" customWidth="1"/>
    <col min="5418" max="5419" width="4.7109375" style="1" customWidth="1"/>
    <col min="5420" max="5420" width="4.28515625" style="1" customWidth="1"/>
    <col min="5421" max="5421" width="4.42578125" style="1" customWidth="1"/>
    <col min="5422" max="5422" width="5.140625" style="1" customWidth="1"/>
    <col min="5423" max="5423" width="5.7109375" style="1" customWidth="1"/>
    <col min="5424" max="5424" width="6.28515625" style="1" customWidth="1"/>
    <col min="5425" max="5425" width="6.5703125" style="1" customWidth="1"/>
    <col min="5426" max="5426" width="6.28515625" style="1" customWidth="1"/>
    <col min="5427" max="5428" width="5.7109375" style="1" customWidth="1"/>
    <col min="5429" max="5429" width="14.7109375" style="1" customWidth="1"/>
    <col min="5430" max="5439" width="5.7109375" style="1" customWidth="1"/>
    <col min="5440" max="5637" width="9.140625" style="1"/>
    <col min="5638" max="5638" width="13" style="1" customWidth="1"/>
    <col min="5639" max="5639" width="36" style="1" customWidth="1"/>
    <col min="5640" max="5640" width="15.85546875" style="1" customWidth="1"/>
    <col min="5641" max="5641" width="17.5703125" style="1" customWidth="1"/>
    <col min="5642" max="5643" width="6" style="1" bestFit="1" customWidth="1"/>
    <col min="5644" max="5646" width="6" style="1" customWidth="1"/>
    <col min="5647" max="5666" width="6.85546875" style="1" customWidth="1"/>
    <col min="5667" max="5667" width="6.5703125" style="1" customWidth="1"/>
    <col min="5668" max="5668" width="18.42578125" style="1" customWidth="1"/>
    <col min="5669" max="5669" width="24.28515625" style="1" customWidth="1"/>
    <col min="5670" max="5670" width="14.42578125" style="1" customWidth="1"/>
    <col min="5671" max="5671" width="25.5703125" style="1" customWidth="1"/>
    <col min="5672" max="5672" width="12.42578125" style="1" customWidth="1"/>
    <col min="5673" max="5673" width="19.85546875" style="1" customWidth="1"/>
    <col min="5674" max="5675" width="4.7109375" style="1" customWidth="1"/>
    <col min="5676" max="5676" width="4.28515625" style="1" customWidth="1"/>
    <col min="5677" max="5677" width="4.42578125" style="1" customWidth="1"/>
    <col min="5678" max="5678" width="5.140625" style="1" customWidth="1"/>
    <col min="5679" max="5679" width="5.7109375" style="1" customWidth="1"/>
    <col min="5680" max="5680" width="6.28515625" style="1" customWidth="1"/>
    <col min="5681" max="5681" width="6.5703125" style="1" customWidth="1"/>
    <col min="5682" max="5682" width="6.28515625" style="1" customWidth="1"/>
    <col min="5683" max="5684" width="5.7109375" style="1" customWidth="1"/>
    <col min="5685" max="5685" width="14.7109375" style="1" customWidth="1"/>
    <col min="5686" max="5695" width="5.7109375" style="1" customWidth="1"/>
    <col min="5696" max="5893" width="9.140625" style="1"/>
    <col min="5894" max="5894" width="13" style="1" customWidth="1"/>
    <col min="5895" max="5895" width="36" style="1" customWidth="1"/>
    <col min="5896" max="5896" width="15.85546875" style="1" customWidth="1"/>
    <col min="5897" max="5897" width="17.5703125" style="1" customWidth="1"/>
    <col min="5898" max="5899" width="6" style="1" bestFit="1" customWidth="1"/>
    <col min="5900" max="5902" width="6" style="1" customWidth="1"/>
    <col min="5903" max="5922" width="6.85546875" style="1" customWidth="1"/>
    <col min="5923" max="5923" width="6.5703125" style="1" customWidth="1"/>
    <col min="5924" max="5924" width="18.42578125" style="1" customWidth="1"/>
    <col min="5925" max="5925" width="24.28515625" style="1" customWidth="1"/>
    <col min="5926" max="5926" width="14.42578125" style="1" customWidth="1"/>
    <col min="5927" max="5927" width="25.5703125" style="1" customWidth="1"/>
    <col min="5928" max="5928" width="12.42578125" style="1" customWidth="1"/>
    <col min="5929" max="5929" width="19.85546875" style="1" customWidth="1"/>
    <col min="5930" max="5931" width="4.7109375" style="1" customWidth="1"/>
    <col min="5932" max="5932" width="4.28515625" style="1" customWidth="1"/>
    <col min="5933" max="5933" width="4.42578125" style="1" customWidth="1"/>
    <col min="5934" max="5934" width="5.140625" style="1" customWidth="1"/>
    <col min="5935" max="5935" width="5.7109375" style="1" customWidth="1"/>
    <col min="5936" max="5936" width="6.28515625" style="1" customWidth="1"/>
    <col min="5937" max="5937" width="6.5703125" style="1" customWidth="1"/>
    <col min="5938" max="5938" width="6.28515625" style="1" customWidth="1"/>
    <col min="5939" max="5940" width="5.7109375" style="1" customWidth="1"/>
    <col min="5941" max="5941" width="14.7109375" style="1" customWidth="1"/>
    <col min="5942" max="5951" width="5.7109375" style="1" customWidth="1"/>
    <col min="5952" max="6149" width="9.140625" style="1"/>
    <col min="6150" max="6150" width="13" style="1" customWidth="1"/>
    <col min="6151" max="6151" width="36" style="1" customWidth="1"/>
    <col min="6152" max="6152" width="15.85546875" style="1" customWidth="1"/>
    <col min="6153" max="6153" width="17.5703125" style="1" customWidth="1"/>
    <col min="6154" max="6155" width="6" style="1" bestFit="1" customWidth="1"/>
    <col min="6156" max="6158" width="6" style="1" customWidth="1"/>
    <col min="6159" max="6178" width="6.85546875" style="1" customWidth="1"/>
    <col min="6179" max="6179" width="6.5703125" style="1" customWidth="1"/>
    <col min="6180" max="6180" width="18.42578125" style="1" customWidth="1"/>
    <col min="6181" max="6181" width="24.28515625" style="1" customWidth="1"/>
    <col min="6182" max="6182" width="14.42578125" style="1" customWidth="1"/>
    <col min="6183" max="6183" width="25.5703125" style="1" customWidth="1"/>
    <col min="6184" max="6184" width="12.42578125" style="1" customWidth="1"/>
    <col min="6185" max="6185" width="19.85546875" style="1" customWidth="1"/>
    <col min="6186" max="6187" width="4.7109375" style="1" customWidth="1"/>
    <col min="6188" max="6188" width="4.28515625" style="1" customWidth="1"/>
    <col min="6189" max="6189" width="4.42578125" style="1" customWidth="1"/>
    <col min="6190" max="6190" width="5.140625" style="1" customWidth="1"/>
    <col min="6191" max="6191" width="5.7109375" style="1" customWidth="1"/>
    <col min="6192" max="6192" width="6.28515625" style="1" customWidth="1"/>
    <col min="6193" max="6193" width="6.5703125" style="1" customWidth="1"/>
    <col min="6194" max="6194" width="6.28515625" style="1" customWidth="1"/>
    <col min="6195" max="6196" width="5.7109375" style="1" customWidth="1"/>
    <col min="6197" max="6197" width="14.7109375" style="1" customWidth="1"/>
    <col min="6198" max="6207" width="5.7109375" style="1" customWidth="1"/>
    <col min="6208" max="6405" width="9.140625" style="1"/>
    <col min="6406" max="6406" width="13" style="1" customWidth="1"/>
    <col min="6407" max="6407" width="36" style="1" customWidth="1"/>
    <col min="6408" max="6408" width="15.85546875" style="1" customWidth="1"/>
    <col min="6409" max="6409" width="17.5703125" style="1" customWidth="1"/>
    <col min="6410" max="6411" width="6" style="1" bestFit="1" customWidth="1"/>
    <col min="6412" max="6414" width="6" style="1" customWidth="1"/>
    <col min="6415" max="6434" width="6.85546875" style="1" customWidth="1"/>
    <col min="6435" max="6435" width="6.5703125" style="1" customWidth="1"/>
    <col min="6436" max="6436" width="18.42578125" style="1" customWidth="1"/>
    <col min="6437" max="6437" width="24.28515625" style="1" customWidth="1"/>
    <col min="6438" max="6438" width="14.42578125" style="1" customWidth="1"/>
    <col min="6439" max="6439" width="25.5703125" style="1" customWidth="1"/>
    <col min="6440" max="6440" width="12.42578125" style="1" customWidth="1"/>
    <col min="6441" max="6441" width="19.85546875" style="1" customWidth="1"/>
    <col min="6442" max="6443" width="4.7109375" style="1" customWidth="1"/>
    <col min="6444" max="6444" width="4.28515625" style="1" customWidth="1"/>
    <col min="6445" max="6445" width="4.42578125" style="1" customWidth="1"/>
    <col min="6446" max="6446" width="5.140625" style="1" customWidth="1"/>
    <col min="6447" max="6447" width="5.7109375" style="1" customWidth="1"/>
    <col min="6448" max="6448" width="6.28515625" style="1" customWidth="1"/>
    <col min="6449" max="6449" width="6.5703125" style="1" customWidth="1"/>
    <col min="6450" max="6450" width="6.28515625" style="1" customWidth="1"/>
    <col min="6451" max="6452" width="5.7109375" style="1" customWidth="1"/>
    <col min="6453" max="6453" width="14.7109375" style="1" customWidth="1"/>
    <col min="6454" max="6463" width="5.7109375" style="1" customWidth="1"/>
    <col min="6464" max="6661" width="9.140625" style="1"/>
    <col min="6662" max="6662" width="13" style="1" customWidth="1"/>
    <col min="6663" max="6663" width="36" style="1" customWidth="1"/>
    <col min="6664" max="6664" width="15.85546875" style="1" customWidth="1"/>
    <col min="6665" max="6665" width="17.5703125" style="1" customWidth="1"/>
    <col min="6666" max="6667" width="6" style="1" bestFit="1" customWidth="1"/>
    <col min="6668" max="6670" width="6" style="1" customWidth="1"/>
    <col min="6671" max="6690" width="6.85546875" style="1" customWidth="1"/>
    <col min="6691" max="6691" width="6.5703125" style="1" customWidth="1"/>
    <col min="6692" max="6692" width="18.42578125" style="1" customWidth="1"/>
    <col min="6693" max="6693" width="24.28515625" style="1" customWidth="1"/>
    <col min="6694" max="6694" width="14.42578125" style="1" customWidth="1"/>
    <col min="6695" max="6695" width="25.5703125" style="1" customWidth="1"/>
    <col min="6696" max="6696" width="12.42578125" style="1" customWidth="1"/>
    <col min="6697" max="6697" width="19.85546875" style="1" customWidth="1"/>
    <col min="6698" max="6699" width="4.7109375" style="1" customWidth="1"/>
    <col min="6700" max="6700" width="4.28515625" style="1" customWidth="1"/>
    <col min="6701" max="6701" width="4.42578125" style="1" customWidth="1"/>
    <col min="6702" max="6702" width="5.140625" style="1" customWidth="1"/>
    <col min="6703" max="6703" width="5.7109375" style="1" customWidth="1"/>
    <col min="6704" max="6704" width="6.28515625" style="1" customWidth="1"/>
    <col min="6705" max="6705" width="6.5703125" style="1" customWidth="1"/>
    <col min="6706" max="6706" width="6.28515625" style="1" customWidth="1"/>
    <col min="6707" max="6708" width="5.7109375" style="1" customWidth="1"/>
    <col min="6709" max="6709" width="14.7109375" style="1" customWidth="1"/>
    <col min="6710" max="6719" width="5.7109375" style="1" customWidth="1"/>
    <col min="6720" max="6917" width="9.140625" style="1"/>
    <col min="6918" max="6918" width="13" style="1" customWidth="1"/>
    <col min="6919" max="6919" width="36" style="1" customWidth="1"/>
    <col min="6920" max="6920" width="15.85546875" style="1" customWidth="1"/>
    <col min="6921" max="6921" width="17.5703125" style="1" customWidth="1"/>
    <col min="6922" max="6923" width="6" style="1" bestFit="1" customWidth="1"/>
    <col min="6924" max="6926" width="6" style="1" customWidth="1"/>
    <col min="6927" max="6946" width="6.85546875" style="1" customWidth="1"/>
    <col min="6947" max="6947" width="6.5703125" style="1" customWidth="1"/>
    <col min="6948" max="6948" width="18.42578125" style="1" customWidth="1"/>
    <col min="6949" max="6949" width="24.28515625" style="1" customWidth="1"/>
    <col min="6950" max="6950" width="14.42578125" style="1" customWidth="1"/>
    <col min="6951" max="6951" width="25.5703125" style="1" customWidth="1"/>
    <col min="6952" max="6952" width="12.42578125" style="1" customWidth="1"/>
    <col min="6953" max="6953" width="19.85546875" style="1" customWidth="1"/>
    <col min="6954" max="6955" width="4.7109375" style="1" customWidth="1"/>
    <col min="6956" max="6956" width="4.28515625" style="1" customWidth="1"/>
    <col min="6957" max="6957" width="4.42578125" style="1" customWidth="1"/>
    <col min="6958" max="6958" width="5.140625" style="1" customWidth="1"/>
    <col min="6959" max="6959" width="5.7109375" style="1" customWidth="1"/>
    <col min="6960" max="6960" width="6.28515625" style="1" customWidth="1"/>
    <col min="6961" max="6961" width="6.5703125" style="1" customWidth="1"/>
    <col min="6962" max="6962" width="6.28515625" style="1" customWidth="1"/>
    <col min="6963" max="6964" width="5.7109375" style="1" customWidth="1"/>
    <col min="6965" max="6965" width="14.7109375" style="1" customWidth="1"/>
    <col min="6966" max="6975" width="5.7109375" style="1" customWidth="1"/>
    <col min="6976" max="7173" width="9.140625" style="1"/>
    <col min="7174" max="7174" width="13" style="1" customWidth="1"/>
    <col min="7175" max="7175" width="36" style="1" customWidth="1"/>
    <col min="7176" max="7176" width="15.85546875" style="1" customWidth="1"/>
    <col min="7177" max="7177" width="17.5703125" style="1" customWidth="1"/>
    <col min="7178" max="7179" width="6" style="1" bestFit="1" customWidth="1"/>
    <col min="7180" max="7182" width="6" style="1" customWidth="1"/>
    <col min="7183" max="7202" width="6.85546875" style="1" customWidth="1"/>
    <col min="7203" max="7203" width="6.5703125" style="1" customWidth="1"/>
    <col min="7204" max="7204" width="18.42578125" style="1" customWidth="1"/>
    <col min="7205" max="7205" width="24.28515625" style="1" customWidth="1"/>
    <col min="7206" max="7206" width="14.42578125" style="1" customWidth="1"/>
    <col min="7207" max="7207" width="25.5703125" style="1" customWidth="1"/>
    <col min="7208" max="7208" width="12.42578125" style="1" customWidth="1"/>
    <col min="7209" max="7209" width="19.85546875" style="1" customWidth="1"/>
    <col min="7210" max="7211" width="4.7109375" style="1" customWidth="1"/>
    <col min="7212" max="7212" width="4.28515625" style="1" customWidth="1"/>
    <col min="7213" max="7213" width="4.42578125" style="1" customWidth="1"/>
    <col min="7214" max="7214" width="5.140625" style="1" customWidth="1"/>
    <col min="7215" max="7215" width="5.7109375" style="1" customWidth="1"/>
    <col min="7216" max="7216" width="6.28515625" style="1" customWidth="1"/>
    <col min="7217" max="7217" width="6.5703125" style="1" customWidth="1"/>
    <col min="7218" max="7218" width="6.28515625" style="1" customWidth="1"/>
    <col min="7219" max="7220" width="5.7109375" style="1" customWidth="1"/>
    <col min="7221" max="7221" width="14.7109375" style="1" customWidth="1"/>
    <col min="7222" max="7231" width="5.7109375" style="1" customWidth="1"/>
    <col min="7232" max="7429" width="9.140625" style="1"/>
    <col min="7430" max="7430" width="13" style="1" customWidth="1"/>
    <col min="7431" max="7431" width="36" style="1" customWidth="1"/>
    <col min="7432" max="7432" width="15.85546875" style="1" customWidth="1"/>
    <col min="7433" max="7433" width="17.5703125" style="1" customWidth="1"/>
    <col min="7434" max="7435" width="6" style="1" bestFit="1" customWidth="1"/>
    <col min="7436" max="7438" width="6" style="1" customWidth="1"/>
    <col min="7439" max="7458" width="6.85546875" style="1" customWidth="1"/>
    <col min="7459" max="7459" width="6.5703125" style="1" customWidth="1"/>
    <col min="7460" max="7460" width="18.42578125" style="1" customWidth="1"/>
    <col min="7461" max="7461" width="24.28515625" style="1" customWidth="1"/>
    <col min="7462" max="7462" width="14.42578125" style="1" customWidth="1"/>
    <col min="7463" max="7463" width="25.5703125" style="1" customWidth="1"/>
    <col min="7464" max="7464" width="12.42578125" style="1" customWidth="1"/>
    <col min="7465" max="7465" width="19.85546875" style="1" customWidth="1"/>
    <col min="7466" max="7467" width="4.7109375" style="1" customWidth="1"/>
    <col min="7468" max="7468" width="4.28515625" style="1" customWidth="1"/>
    <col min="7469" max="7469" width="4.42578125" style="1" customWidth="1"/>
    <col min="7470" max="7470" width="5.140625" style="1" customWidth="1"/>
    <col min="7471" max="7471" width="5.7109375" style="1" customWidth="1"/>
    <col min="7472" max="7472" width="6.28515625" style="1" customWidth="1"/>
    <col min="7473" max="7473" width="6.5703125" style="1" customWidth="1"/>
    <col min="7474" max="7474" width="6.28515625" style="1" customWidth="1"/>
    <col min="7475" max="7476" width="5.7109375" style="1" customWidth="1"/>
    <col min="7477" max="7477" width="14.7109375" style="1" customWidth="1"/>
    <col min="7478" max="7487" width="5.7109375" style="1" customWidth="1"/>
    <col min="7488" max="7685" width="9.140625" style="1"/>
    <col min="7686" max="7686" width="13" style="1" customWidth="1"/>
    <col min="7687" max="7687" width="36" style="1" customWidth="1"/>
    <col min="7688" max="7688" width="15.85546875" style="1" customWidth="1"/>
    <col min="7689" max="7689" width="17.5703125" style="1" customWidth="1"/>
    <col min="7690" max="7691" width="6" style="1" bestFit="1" customWidth="1"/>
    <col min="7692" max="7694" width="6" style="1" customWidth="1"/>
    <col min="7695" max="7714" width="6.85546875" style="1" customWidth="1"/>
    <col min="7715" max="7715" width="6.5703125" style="1" customWidth="1"/>
    <col min="7716" max="7716" width="18.42578125" style="1" customWidth="1"/>
    <col min="7717" max="7717" width="24.28515625" style="1" customWidth="1"/>
    <col min="7718" max="7718" width="14.42578125" style="1" customWidth="1"/>
    <col min="7719" max="7719" width="25.5703125" style="1" customWidth="1"/>
    <col min="7720" max="7720" width="12.42578125" style="1" customWidth="1"/>
    <col min="7721" max="7721" width="19.85546875" style="1" customWidth="1"/>
    <col min="7722" max="7723" width="4.7109375" style="1" customWidth="1"/>
    <col min="7724" max="7724" width="4.28515625" style="1" customWidth="1"/>
    <col min="7725" max="7725" width="4.42578125" style="1" customWidth="1"/>
    <col min="7726" max="7726" width="5.140625" style="1" customWidth="1"/>
    <col min="7727" max="7727" width="5.7109375" style="1" customWidth="1"/>
    <col min="7728" max="7728" width="6.28515625" style="1" customWidth="1"/>
    <col min="7729" max="7729" width="6.5703125" style="1" customWidth="1"/>
    <col min="7730" max="7730" width="6.28515625" style="1" customWidth="1"/>
    <col min="7731" max="7732" width="5.7109375" style="1" customWidth="1"/>
    <col min="7733" max="7733" width="14.7109375" style="1" customWidth="1"/>
    <col min="7734" max="7743" width="5.7109375" style="1" customWidth="1"/>
    <col min="7744" max="7941" width="9.140625" style="1"/>
    <col min="7942" max="7942" width="13" style="1" customWidth="1"/>
    <col min="7943" max="7943" width="36" style="1" customWidth="1"/>
    <col min="7944" max="7944" width="15.85546875" style="1" customWidth="1"/>
    <col min="7945" max="7945" width="17.5703125" style="1" customWidth="1"/>
    <col min="7946" max="7947" width="6" style="1" bestFit="1" customWidth="1"/>
    <col min="7948" max="7950" width="6" style="1" customWidth="1"/>
    <col min="7951" max="7970" width="6.85546875" style="1" customWidth="1"/>
    <col min="7971" max="7971" width="6.5703125" style="1" customWidth="1"/>
    <col min="7972" max="7972" width="18.42578125" style="1" customWidth="1"/>
    <col min="7973" max="7973" width="24.28515625" style="1" customWidth="1"/>
    <col min="7974" max="7974" width="14.42578125" style="1" customWidth="1"/>
    <col min="7975" max="7975" width="25.5703125" style="1" customWidth="1"/>
    <col min="7976" max="7976" width="12.42578125" style="1" customWidth="1"/>
    <col min="7977" max="7977" width="19.85546875" style="1" customWidth="1"/>
    <col min="7978" max="7979" width="4.7109375" style="1" customWidth="1"/>
    <col min="7980" max="7980" width="4.28515625" style="1" customWidth="1"/>
    <col min="7981" max="7981" width="4.42578125" style="1" customWidth="1"/>
    <col min="7982" max="7982" width="5.140625" style="1" customWidth="1"/>
    <col min="7983" max="7983" width="5.7109375" style="1" customWidth="1"/>
    <col min="7984" max="7984" width="6.28515625" style="1" customWidth="1"/>
    <col min="7985" max="7985" width="6.5703125" style="1" customWidth="1"/>
    <col min="7986" max="7986" width="6.28515625" style="1" customWidth="1"/>
    <col min="7987" max="7988" width="5.7109375" style="1" customWidth="1"/>
    <col min="7989" max="7989" width="14.7109375" style="1" customWidth="1"/>
    <col min="7990" max="7999" width="5.7109375" style="1" customWidth="1"/>
    <col min="8000" max="8197" width="9.140625" style="1"/>
    <col min="8198" max="8198" width="13" style="1" customWidth="1"/>
    <col min="8199" max="8199" width="36" style="1" customWidth="1"/>
    <col min="8200" max="8200" width="15.85546875" style="1" customWidth="1"/>
    <col min="8201" max="8201" width="17.5703125" style="1" customWidth="1"/>
    <col min="8202" max="8203" width="6" style="1" bestFit="1" customWidth="1"/>
    <col min="8204" max="8206" width="6" style="1" customWidth="1"/>
    <col min="8207" max="8226" width="6.85546875" style="1" customWidth="1"/>
    <col min="8227" max="8227" width="6.5703125" style="1" customWidth="1"/>
    <col min="8228" max="8228" width="18.42578125" style="1" customWidth="1"/>
    <col min="8229" max="8229" width="24.28515625" style="1" customWidth="1"/>
    <col min="8230" max="8230" width="14.42578125" style="1" customWidth="1"/>
    <col min="8231" max="8231" width="25.5703125" style="1" customWidth="1"/>
    <col min="8232" max="8232" width="12.42578125" style="1" customWidth="1"/>
    <col min="8233" max="8233" width="19.85546875" style="1" customWidth="1"/>
    <col min="8234" max="8235" width="4.7109375" style="1" customWidth="1"/>
    <col min="8236" max="8236" width="4.28515625" style="1" customWidth="1"/>
    <col min="8237" max="8237" width="4.42578125" style="1" customWidth="1"/>
    <col min="8238" max="8238" width="5.140625" style="1" customWidth="1"/>
    <col min="8239" max="8239" width="5.7109375" style="1" customWidth="1"/>
    <col min="8240" max="8240" width="6.28515625" style="1" customWidth="1"/>
    <col min="8241" max="8241" width="6.5703125" style="1" customWidth="1"/>
    <col min="8242" max="8242" width="6.28515625" style="1" customWidth="1"/>
    <col min="8243" max="8244" width="5.7109375" style="1" customWidth="1"/>
    <col min="8245" max="8245" width="14.7109375" style="1" customWidth="1"/>
    <col min="8246" max="8255" width="5.7109375" style="1" customWidth="1"/>
    <col min="8256" max="8453" width="9.140625" style="1"/>
    <col min="8454" max="8454" width="13" style="1" customWidth="1"/>
    <col min="8455" max="8455" width="36" style="1" customWidth="1"/>
    <col min="8456" max="8456" width="15.85546875" style="1" customWidth="1"/>
    <col min="8457" max="8457" width="17.5703125" style="1" customWidth="1"/>
    <col min="8458" max="8459" width="6" style="1" bestFit="1" customWidth="1"/>
    <col min="8460" max="8462" width="6" style="1" customWidth="1"/>
    <col min="8463" max="8482" width="6.85546875" style="1" customWidth="1"/>
    <col min="8483" max="8483" width="6.5703125" style="1" customWidth="1"/>
    <col min="8484" max="8484" width="18.42578125" style="1" customWidth="1"/>
    <col min="8485" max="8485" width="24.28515625" style="1" customWidth="1"/>
    <col min="8486" max="8486" width="14.42578125" style="1" customWidth="1"/>
    <col min="8487" max="8487" width="25.5703125" style="1" customWidth="1"/>
    <col min="8488" max="8488" width="12.42578125" style="1" customWidth="1"/>
    <col min="8489" max="8489" width="19.85546875" style="1" customWidth="1"/>
    <col min="8490" max="8491" width="4.7109375" style="1" customWidth="1"/>
    <col min="8492" max="8492" width="4.28515625" style="1" customWidth="1"/>
    <col min="8493" max="8493" width="4.42578125" style="1" customWidth="1"/>
    <col min="8494" max="8494" width="5.140625" style="1" customWidth="1"/>
    <col min="8495" max="8495" width="5.7109375" style="1" customWidth="1"/>
    <col min="8496" max="8496" width="6.28515625" style="1" customWidth="1"/>
    <col min="8497" max="8497" width="6.5703125" style="1" customWidth="1"/>
    <col min="8498" max="8498" width="6.28515625" style="1" customWidth="1"/>
    <col min="8499" max="8500" width="5.7109375" style="1" customWidth="1"/>
    <col min="8501" max="8501" width="14.7109375" style="1" customWidth="1"/>
    <col min="8502" max="8511" width="5.7109375" style="1" customWidth="1"/>
    <col min="8512" max="8709" width="9.140625" style="1"/>
    <col min="8710" max="8710" width="13" style="1" customWidth="1"/>
    <col min="8711" max="8711" width="36" style="1" customWidth="1"/>
    <col min="8712" max="8712" width="15.85546875" style="1" customWidth="1"/>
    <col min="8713" max="8713" width="17.5703125" style="1" customWidth="1"/>
    <col min="8714" max="8715" width="6" style="1" bestFit="1" customWidth="1"/>
    <col min="8716" max="8718" width="6" style="1" customWidth="1"/>
    <col min="8719" max="8738" width="6.85546875" style="1" customWidth="1"/>
    <col min="8739" max="8739" width="6.5703125" style="1" customWidth="1"/>
    <col min="8740" max="8740" width="18.42578125" style="1" customWidth="1"/>
    <col min="8741" max="8741" width="24.28515625" style="1" customWidth="1"/>
    <col min="8742" max="8742" width="14.42578125" style="1" customWidth="1"/>
    <col min="8743" max="8743" width="25.5703125" style="1" customWidth="1"/>
    <col min="8744" max="8744" width="12.42578125" style="1" customWidth="1"/>
    <col min="8745" max="8745" width="19.85546875" style="1" customWidth="1"/>
    <col min="8746" max="8747" width="4.7109375" style="1" customWidth="1"/>
    <col min="8748" max="8748" width="4.28515625" style="1" customWidth="1"/>
    <col min="8749" max="8749" width="4.42578125" style="1" customWidth="1"/>
    <col min="8750" max="8750" width="5.140625" style="1" customWidth="1"/>
    <col min="8751" max="8751" width="5.7109375" style="1" customWidth="1"/>
    <col min="8752" max="8752" width="6.28515625" style="1" customWidth="1"/>
    <col min="8753" max="8753" width="6.5703125" style="1" customWidth="1"/>
    <col min="8754" max="8754" width="6.28515625" style="1" customWidth="1"/>
    <col min="8755" max="8756" width="5.7109375" style="1" customWidth="1"/>
    <col min="8757" max="8757" width="14.7109375" style="1" customWidth="1"/>
    <col min="8758" max="8767" width="5.7109375" style="1" customWidth="1"/>
    <col min="8768" max="8965" width="9.140625" style="1"/>
    <col min="8966" max="8966" width="13" style="1" customWidth="1"/>
    <col min="8967" max="8967" width="36" style="1" customWidth="1"/>
    <col min="8968" max="8968" width="15.85546875" style="1" customWidth="1"/>
    <col min="8969" max="8969" width="17.5703125" style="1" customWidth="1"/>
    <col min="8970" max="8971" width="6" style="1" bestFit="1" customWidth="1"/>
    <col min="8972" max="8974" width="6" style="1" customWidth="1"/>
    <col min="8975" max="8994" width="6.85546875" style="1" customWidth="1"/>
    <col min="8995" max="8995" width="6.5703125" style="1" customWidth="1"/>
    <col min="8996" max="8996" width="18.42578125" style="1" customWidth="1"/>
    <col min="8997" max="8997" width="24.28515625" style="1" customWidth="1"/>
    <col min="8998" max="8998" width="14.42578125" style="1" customWidth="1"/>
    <col min="8999" max="8999" width="25.5703125" style="1" customWidth="1"/>
    <col min="9000" max="9000" width="12.42578125" style="1" customWidth="1"/>
    <col min="9001" max="9001" width="19.85546875" style="1" customWidth="1"/>
    <col min="9002" max="9003" width="4.7109375" style="1" customWidth="1"/>
    <col min="9004" max="9004" width="4.28515625" style="1" customWidth="1"/>
    <col min="9005" max="9005" width="4.42578125" style="1" customWidth="1"/>
    <col min="9006" max="9006" width="5.140625" style="1" customWidth="1"/>
    <col min="9007" max="9007" width="5.7109375" style="1" customWidth="1"/>
    <col min="9008" max="9008" width="6.28515625" style="1" customWidth="1"/>
    <col min="9009" max="9009" width="6.5703125" style="1" customWidth="1"/>
    <col min="9010" max="9010" width="6.28515625" style="1" customWidth="1"/>
    <col min="9011" max="9012" width="5.7109375" style="1" customWidth="1"/>
    <col min="9013" max="9013" width="14.7109375" style="1" customWidth="1"/>
    <col min="9014" max="9023" width="5.7109375" style="1" customWidth="1"/>
    <col min="9024" max="9221" width="9.140625" style="1"/>
    <col min="9222" max="9222" width="13" style="1" customWidth="1"/>
    <col min="9223" max="9223" width="36" style="1" customWidth="1"/>
    <col min="9224" max="9224" width="15.85546875" style="1" customWidth="1"/>
    <col min="9225" max="9225" width="17.5703125" style="1" customWidth="1"/>
    <col min="9226" max="9227" width="6" style="1" bestFit="1" customWidth="1"/>
    <col min="9228" max="9230" width="6" style="1" customWidth="1"/>
    <col min="9231" max="9250" width="6.85546875" style="1" customWidth="1"/>
    <col min="9251" max="9251" width="6.5703125" style="1" customWidth="1"/>
    <col min="9252" max="9252" width="18.42578125" style="1" customWidth="1"/>
    <col min="9253" max="9253" width="24.28515625" style="1" customWidth="1"/>
    <col min="9254" max="9254" width="14.42578125" style="1" customWidth="1"/>
    <col min="9255" max="9255" width="25.5703125" style="1" customWidth="1"/>
    <col min="9256" max="9256" width="12.42578125" style="1" customWidth="1"/>
    <col min="9257" max="9257" width="19.85546875" style="1" customWidth="1"/>
    <col min="9258" max="9259" width="4.7109375" style="1" customWidth="1"/>
    <col min="9260" max="9260" width="4.28515625" style="1" customWidth="1"/>
    <col min="9261" max="9261" width="4.42578125" style="1" customWidth="1"/>
    <col min="9262" max="9262" width="5.140625" style="1" customWidth="1"/>
    <col min="9263" max="9263" width="5.7109375" style="1" customWidth="1"/>
    <col min="9264" max="9264" width="6.28515625" style="1" customWidth="1"/>
    <col min="9265" max="9265" width="6.5703125" style="1" customWidth="1"/>
    <col min="9266" max="9266" width="6.28515625" style="1" customWidth="1"/>
    <col min="9267" max="9268" width="5.7109375" style="1" customWidth="1"/>
    <col min="9269" max="9269" width="14.7109375" style="1" customWidth="1"/>
    <col min="9270" max="9279" width="5.7109375" style="1" customWidth="1"/>
    <col min="9280" max="9477" width="9.140625" style="1"/>
    <col min="9478" max="9478" width="13" style="1" customWidth="1"/>
    <col min="9479" max="9479" width="36" style="1" customWidth="1"/>
    <col min="9480" max="9480" width="15.85546875" style="1" customWidth="1"/>
    <col min="9481" max="9481" width="17.5703125" style="1" customWidth="1"/>
    <col min="9482" max="9483" width="6" style="1" bestFit="1" customWidth="1"/>
    <col min="9484" max="9486" width="6" style="1" customWidth="1"/>
    <col min="9487" max="9506" width="6.85546875" style="1" customWidth="1"/>
    <col min="9507" max="9507" width="6.5703125" style="1" customWidth="1"/>
    <col min="9508" max="9508" width="18.42578125" style="1" customWidth="1"/>
    <col min="9509" max="9509" width="24.28515625" style="1" customWidth="1"/>
    <col min="9510" max="9510" width="14.42578125" style="1" customWidth="1"/>
    <col min="9511" max="9511" width="25.5703125" style="1" customWidth="1"/>
    <col min="9512" max="9512" width="12.42578125" style="1" customWidth="1"/>
    <col min="9513" max="9513" width="19.85546875" style="1" customWidth="1"/>
    <col min="9514" max="9515" width="4.7109375" style="1" customWidth="1"/>
    <col min="9516" max="9516" width="4.28515625" style="1" customWidth="1"/>
    <col min="9517" max="9517" width="4.42578125" style="1" customWidth="1"/>
    <col min="9518" max="9518" width="5.140625" style="1" customWidth="1"/>
    <col min="9519" max="9519" width="5.7109375" style="1" customWidth="1"/>
    <col min="9520" max="9520" width="6.28515625" style="1" customWidth="1"/>
    <col min="9521" max="9521" width="6.5703125" style="1" customWidth="1"/>
    <col min="9522" max="9522" width="6.28515625" style="1" customWidth="1"/>
    <col min="9523" max="9524" width="5.7109375" style="1" customWidth="1"/>
    <col min="9525" max="9525" width="14.7109375" style="1" customWidth="1"/>
    <col min="9526" max="9535" width="5.7109375" style="1" customWidth="1"/>
    <col min="9536" max="9733" width="9.140625" style="1"/>
    <col min="9734" max="9734" width="13" style="1" customWidth="1"/>
    <col min="9735" max="9735" width="36" style="1" customWidth="1"/>
    <col min="9736" max="9736" width="15.85546875" style="1" customWidth="1"/>
    <col min="9737" max="9737" width="17.5703125" style="1" customWidth="1"/>
    <col min="9738" max="9739" width="6" style="1" bestFit="1" customWidth="1"/>
    <col min="9740" max="9742" width="6" style="1" customWidth="1"/>
    <col min="9743" max="9762" width="6.85546875" style="1" customWidth="1"/>
    <col min="9763" max="9763" width="6.5703125" style="1" customWidth="1"/>
    <col min="9764" max="9764" width="18.42578125" style="1" customWidth="1"/>
    <col min="9765" max="9765" width="24.28515625" style="1" customWidth="1"/>
    <col min="9766" max="9766" width="14.42578125" style="1" customWidth="1"/>
    <col min="9767" max="9767" width="25.5703125" style="1" customWidth="1"/>
    <col min="9768" max="9768" width="12.42578125" style="1" customWidth="1"/>
    <col min="9769" max="9769" width="19.85546875" style="1" customWidth="1"/>
    <col min="9770" max="9771" width="4.7109375" style="1" customWidth="1"/>
    <col min="9772" max="9772" width="4.28515625" style="1" customWidth="1"/>
    <col min="9773" max="9773" width="4.42578125" style="1" customWidth="1"/>
    <col min="9774" max="9774" width="5.140625" style="1" customWidth="1"/>
    <col min="9775" max="9775" width="5.7109375" style="1" customWidth="1"/>
    <col min="9776" max="9776" width="6.28515625" style="1" customWidth="1"/>
    <col min="9777" max="9777" width="6.5703125" style="1" customWidth="1"/>
    <col min="9778" max="9778" width="6.28515625" style="1" customWidth="1"/>
    <col min="9779" max="9780" width="5.7109375" style="1" customWidth="1"/>
    <col min="9781" max="9781" width="14.7109375" style="1" customWidth="1"/>
    <col min="9782" max="9791" width="5.7109375" style="1" customWidth="1"/>
    <col min="9792" max="9989" width="9.140625" style="1"/>
    <col min="9990" max="9990" width="13" style="1" customWidth="1"/>
    <col min="9991" max="9991" width="36" style="1" customWidth="1"/>
    <col min="9992" max="9992" width="15.85546875" style="1" customWidth="1"/>
    <col min="9993" max="9993" width="17.5703125" style="1" customWidth="1"/>
    <col min="9994" max="9995" width="6" style="1" bestFit="1" customWidth="1"/>
    <col min="9996" max="9998" width="6" style="1" customWidth="1"/>
    <col min="9999" max="10018" width="6.85546875" style="1" customWidth="1"/>
    <col min="10019" max="10019" width="6.5703125" style="1" customWidth="1"/>
    <col min="10020" max="10020" width="18.42578125" style="1" customWidth="1"/>
    <col min="10021" max="10021" width="24.28515625" style="1" customWidth="1"/>
    <col min="10022" max="10022" width="14.42578125" style="1" customWidth="1"/>
    <col min="10023" max="10023" width="25.5703125" style="1" customWidth="1"/>
    <col min="10024" max="10024" width="12.42578125" style="1" customWidth="1"/>
    <col min="10025" max="10025" width="19.85546875" style="1" customWidth="1"/>
    <col min="10026" max="10027" width="4.7109375" style="1" customWidth="1"/>
    <col min="10028" max="10028" width="4.28515625" style="1" customWidth="1"/>
    <col min="10029" max="10029" width="4.42578125" style="1" customWidth="1"/>
    <col min="10030" max="10030" width="5.140625" style="1" customWidth="1"/>
    <col min="10031" max="10031" width="5.7109375" style="1" customWidth="1"/>
    <col min="10032" max="10032" width="6.28515625" style="1" customWidth="1"/>
    <col min="10033" max="10033" width="6.5703125" style="1" customWidth="1"/>
    <col min="10034" max="10034" width="6.28515625" style="1" customWidth="1"/>
    <col min="10035" max="10036" width="5.7109375" style="1" customWidth="1"/>
    <col min="10037" max="10037" width="14.7109375" style="1" customWidth="1"/>
    <col min="10038" max="10047" width="5.7109375" style="1" customWidth="1"/>
    <col min="10048" max="10245" width="9.140625" style="1"/>
    <col min="10246" max="10246" width="13" style="1" customWidth="1"/>
    <col min="10247" max="10247" width="36" style="1" customWidth="1"/>
    <col min="10248" max="10248" width="15.85546875" style="1" customWidth="1"/>
    <col min="10249" max="10249" width="17.5703125" style="1" customWidth="1"/>
    <col min="10250" max="10251" width="6" style="1" bestFit="1" customWidth="1"/>
    <col min="10252" max="10254" width="6" style="1" customWidth="1"/>
    <col min="10255" max="10274" width="6.85546875" style="1" customWidth="1"/>
    <col min="10275" max="10275" width="6.5703125" style="1" customWidth="1"/>
    <col min="10276" max="10276" width="18.42578125" style="1" customWidth="1"/>
    <col min="10277" max="10277" width="24.28515625" style="1" customWidth="1"/>
    <col min="10278" max="10278" width="14.42578125" style="1" customWidth="1"/>
    <col min="10279" max="10279" width="25.5703125" style="1" customWidth="1"/>
    <col min="10280" max="10280" width="12.42578125" style="1" customWidth="1"/>
    <col min="10281" max="10281" width="19.85546875" style="1" customWidth="1"/>
    <col min="10282" max="10283" width="4.7109375" style="1" customWidth="1"/>
    <col min="10284" max="10284" width="4.28515625" style="1" customWidth="1"/>
    <col min="10285" max="10285" width="4.42578125" style="1" customWidth="1"/>
    <col min="10286" max="10286" width="5.140625" style="1" customWidth="1"/>
    <col min="10287" max="10287" width="5.7109375" style="1" customWidth="1"/>
    <col min="10288" max="10288" width="6.28515625" style="1" customWidth="1"/>
    <col min="10289" max="10289" width="6.5703125" style="1" customWidth="1"/>
    <col min="10290" max="10290" width="6.28515625" style="1" customWidth="1"/>
    <col min="10291" max="10292" width="5.7109375" style="1" customWidth="1"/>
    <col min="10293" max="10293" width="14.7109375" style="1" customWidth="1"/>
    <col min="10294" max="10303" width="5.7109375" style="1" customWidth="1"/>
    <col min="10304" max="10501" width="9.140625" style="1"/>
    <col min="10502" max="10502" width="13" style="1" customWidth="1"/>
    <col min="10503" max="10503" width="36" style="1" customWidth="1"/>
    <col min="10504" max="10504" width="15.85546875" style="1" customWidth="1"/>
    <col min="10505" max="10505" width="17.5703125" style="1" customWidth="1"/>
    <col min="10506" max="10507" width="6" style="1" bestFit="1" customWidth="1"/>
    <col min="10508" max="10510" width="6" style="1" customWidth="1"/>
    <col min="10511" max="10530" width="6.85546875" style="1" customWidth="1"/>
    <col min="10531" max="10531" width="6.5703125" style="1" customWidth="1"/>
    <col min="10532" max="10532" width="18.42578125" style="1" customWidth="1"/>
    <col min="10533" max="10533" width="24.28515625" style="1" customWidth="1"/>
    <col min="10534" max="10534" width="14.42578125" style="1" customWidth="1"/>
    <col min="10535" max="10535" width="25.5703125" style="1" customWidth="1"/>
    <col min="10536" max="10536" width="12.42578125" style="1" customWidth="1"/>
    <col min="10537" max="10537" width="19.85546875" style="1" customWidth="1"/>
    <col min="10538" max="10539" width="4.7109375" style="1" customWidth="1"/>
    <col min="10540" max="10540" width="4.28515625" style="1" customWidth="1"/>
    <col min="10541" max="10541" width="4.42578125" style="1" customWidth="1"/>
    <col min="10542" max="10542" width="5.140625" style="1" customWidth="1"/>
    <col min="10543" max="10543" width="5.7109375" style="1" customWidth="1"/>
    <col min="10544" max="10544" width="6.28515625" style="1" customWidth="1"/>
    <col min="10545" max="10545" width="6.5703125" style="1" customWidth="1"/>
    <col min="10546" max="10546" width="6.28515625" style="1" customWidth="1"/>
    <col min="10547" max="10548" width="5.7109375" style="1" customWidth="1"/>
    <col min="10549" max="10549" width="14.7109375" style="1" customWidth="1"/>
    <col min="10550" max="10559" width="5.7109375" style="1" customWidth="1"/>
    <col min="10560" max="10757" width="9.140625" style="1"/>
    <col min="10758" max="10758" width="13" style="1" customWidth="1"/>
    <col min="10759" max="10759" width="36" style="1" customWidth="1"/>
    <col min="10760" max="10760" width="15.85546875" style="1" customWidth="1"/>
    <col min="10761" max="10761" width="17.5703125" style="1" customWidth="1"/>
    <col min="10762" max="10763" width="6" style="1" bestFit="1" customWidth="1"/>
    <col min="10764" max="10766" width="6" style="1" customWidth="1"/>
    <col min="10767" max="10786" width="6.85546875" style="1" customWidth="1"/>
    <col min="10787" max="10787" width="6.5703125" style="1" customWidth="1"/>
    <col min="10788" max="10788" width="18.42578125" style="1" customWidth="1"/>
    <col min="10789" max="10789" width="24.28515625" style="1" customWidth="1"/>
    <col min="10790" max="10790" width="14.42578125" style="1" customWidth="1"/>
    <col min="10791" max="10791" width="25.5703125" style="1" customWidth="1"/>
    <col min="10792" max="10792" width="12.42578125" style="1" customWidth="1"/>
    <col min="10793" max="10793" width="19.85546875" style="1" customWidth="1"/>
    <col min="10794" max="10795" width="4.7109375" style="1" customWidth="1"/>
    <col min="10796" max="10796" width="4.28515625" style="1" customWidth="1"/>
    <col min="10797" max="10797" width="4.42578125" style="1" customWidth="1"/>
    <col min="10798" max="10798" width="5.140625" style="1" customWidth="1"/>
    <col min="10799" max="10799" width="5.7109375" style="1" customWidth="1"/>
    <col min="10800" max="10800" width="6.28515625" style="1" customWidth="1"/>
    <col min="10801" max="10801" width="6.5703125" style="1" customWidth="1"/>
    <col min="10802" max="10802" width="6.28515625" style="1" customWidth="1"/>
    <col min="10803" max="10804" width="5.7109375" style="1" customWidth="1"/>
    <col min="10805" max="10805" width="14.7109375" style="1" customWidth="1"/>
    <col min="10806" max="10815" width="5.7109375" style="1" customWidth="1"/>
    <col min="10816" max="11013" width="9.140625" style="1"/>
    <col min="11014" max="11014" width="13" style="1" customWidth="1"/>
    <col min="11015" max="11015" width="36" style="1" customWidth="1"/>
    <col min="11016" max="11016" width="15.85546875" style="1" customWidth="1"/>
    <col min="11017" max="11017" width="17.5703125" style="1" customWidth="1"/>
    <col min="11018" max="11019" width="6" style="1" bestFit="1" customWidth="1"/>
    <col min="11020" max="11022" width="6" style="1" customWidth="1"/>
    <col min="11023" max="11042" width="6.85546875" style="1" customWidth="1"/>
    <col min="11043" max="11043" width="6.5703125" style="1" customWidth="1"/>
    <col min="11044" max="11044" width="18.42578125" style="1" customWidth="1"/>
    <col min="11045" max="11045" width="24.28515625" style="1" customWidth="1"/>
    <col min="11046" max="11046" width="14.42578125" style="1" customWidth="1"/>
    <col min="11047" max="11047" width="25.5703125" style="1" customWidth="1"/>
    <col min="11048" max="11048" width="12.42578125" style="1" customWidth="1"/>
    <col min="11049" max="11049" width="19.85546875" style="1" customWidth="1"/>
    <col min="11050" max="11051" width="4.7109375" style="1" customWidth="1"/>
    <col min="11052" max="11052" width="4.28515625" style="1" customWidth="1"/>
    <col min="11053" max="11053" width="4.42578125" style="1" customWidth="1"/>
    <col min="11054" max="11054" width="5.140625" style="1" customWidth="1"/>
    <col min="11055" max="11055" width="5.7109375" style="1" customWidth="1"/>
    <col min="11056" max="11056" width="6.28515625" style="1" customWidth="1"/>
    <col min="11057" max="11057" width="6.5703125" style="1" customWidth="1"/>
    <col min="11058" max="11058" width="6.28515625" style="1" customWidth="1"/>
    <col min="11059" max="11060" width="5.7109375" style="1" customWidth="1"/>
    <col min="11061" max="11061" width="14.7109375" style="1" customWidth="1"/>
    <col min="11062" max="11071" width="5.7109375" style="1" customWidth="1"/>
    <col min="11072" max="11269" width="9.140625" style="1"/>
    <col min="11270" max="11270" width="13" style="1" customWidth="1"/>
    <col min="11271" max="11271" width="36" style="1" customWidth="1"/>
    <col min="11272" max="11272" width="15.85546875" style="1" customWidth="1"/>
    <col min="11273" max="11273" width="17.5703125" style="1" customWidth="1"/>
    <col min="11274" max="11275" width="6" style="1" bestFit="1" customWidth="1"/>
    <col min="11276" max="11278" width="6" style="1" customWidth="1"/>
    <col min="11279" max="11298" width="6.85546875" style="1" customWidth="1"/>
    <col min="11299" max="11299" width="6.5703125" style="1" customWidth="1"/>
    <col min="11300" max="11300" width="18.42578125" style="1" customWidth="1"/>
    <col min="11301" max="11301" width="24.28515625" style="1" customWidth="1"/>
    <col min="11302" max="11302" width="14.42578125" style="1" customWidth="1"/>
    <col min="11303" max="11303" width="25.5703125" style="1" customWidth="1"/>
    <col min="11304" max="11304" width="12.42578125" style="1" customWidth="1"/>
    <col min="11305" max="11305" width="19.85546875" style="1" customWidth="1"/>
    <col min="11306" max="11307" width="4.7109375" style="1" customWidth="1"/>
    <col min="11308" max="11308" width="4.28515625" style="1" customWidth="1"/>
    <col min="11309" max="11309" width="4.42578125" style="1" customWidth="1"/>
    <col min="11310" max="11310" width="5.140625" style="1" customWidth="1"/>
    <col min="11311" max="11311" width="5.7109375" style="1" customWidth="1"/>
    <col min="11312" max="11312" width="6.28515625" style="1" customWidth="1"/>
    <col min="11313" max="11313" width="6.5703125" style="1" customWidth="1"/>
    <col min="11314" max="11314" width="6.28515625" style="1" customWidth="1"/>
    <col min="11315" max="11316" width="5.7109375" style="1" customWidth="1"/>
    <col min="11317" max="11317" width="14.7109375" style="1" customWidth="1"/>
    <col min="11318" max="11327" width="5.7109375" style="1" customWidth="1"/>
    <col min="11328" max="11525" width="9.140625" style="1"/>
    <col min="11526" max="11526" width="13" style="1" customWidth="1"/>
    <col min="11527" max="11527" width="36" style="1" customWidth="1"/>
    <col min="11528" max="11528" width="15.85546875" style="1" customWidth="1"/>
    <col min="11529" max="11529" width="17.5703125" style="1" customWidth="1"/>
    <col min="11530" max="11531" width="6" style="1" bestFit="1" customWidth="1"/>
    <col min="11532" max="11534" width="6" style="1" customWidth="1"/>
    <col min="11535" max="11554" width="6.85546875" style="1" customWidth="1"/>
    <col min="11555" max="11555" width="6.5703125" style="1" customWidth="1"/>
    <col min="11556" max="11556" width="18.42578125" style="1" customWidth="1"/>
    <col min="11557" max="11557" width="24.28515625" style="1" customWidth="1"/>
    <col min="11558" max="11558" width="14.42578125" style="1" customWidth="1"/>
    <col min="11559" max="11559" width="25.5703125" style="1" customWidth="1"/>
    <col min="11560" max="11560" width="12.42578125" style="1" customWidth="1"/>
    <col min="11561" max="11561" width="19.85546875" style="1" customWidth="1"/>
    <col min="11562" max="11563" width="4.7109375" style="1" customWidth="1"/>
    <col min="11564" max="11564" width="4.28515625" style="1" customWidth="1"/>
    <col min="11565" max="11565" width="4.42578125" style="1" customWidth="1"/>
    <col min="11566" max="11566" width="5.140625" style="1" customWidth="1"/>
    <col min="11567" max="11567" width="5.7109375" style="1" customWidth="1"/>
    <col min="11568" max="11568" width="6.28515625" style="1" customWidth="1"/>
    <col min="11569" max="11569" width="6.5703125" style="1" customWidth="1"/>
    <col min="11570" max="11570" width="6.28515625" style="1" customWidth="1"/>
    <col min="11571" max="11572" width="5.7109375" style="1" customWidth="1"/>
    <col min="11573" max="11573" width="14.7109375" style="1" customWidth="1"/>
    <col min="11574" max="11583" width="5.7109375" style="1" customWidth="1"/>
    <col min="11584" max="11781" width="9.140625" style="1"/>
    <col min="11782" max="11782" width="13" style="1" customWidth="1"/>
    <col min="11783" max="11783" width="36" style="1" customWidth="1"/>
    <col min="11784" max="11784" width="15.85546875" style="1" customWidth="1"/>
    <col min="11785" max="11785" width="17.5703125" style="1" customWidth="1"/>
    <col min="11786" max="11787" width="6" style="1" bestFit="1" customWidth="1"/>
    <col min="11788" max="11790" width="6" style="1" customWidth="1"/>
    <col min="11791" max="11810" width="6.85546875" style="1" customWidth="1"/>
    <col min="11811" max="11811" width="6.5703125" style="1" customWidth="1"/>
    <col min="11812" max="11812" width="18.42578125" style="1" customWidth="1"/>
    <col min="11813" max="11813" width="24.28515625" style="1" customWidth="1"/>
    <col min="11814" max="11814" width="14.42578125" style="1" customWidth="1"/>
    <col min="11815" max="11815" width="25.5703125" style="1" customWidth="1"/>
    <col min="11816" max="11816" width="12.42578125" style="1" customWidth="1"/>
    <col min="11817" max="11817" width="19.85546875" style="1" customWidth="1"/>
    <col min="11818" max="11819" width="4.7109375" style="1" customWidth="1"/>
    <col min="11820" max="11820" width="4.28515625" style="1" customWidth="1"/>
    <col min="11821" max="11821" width="4.42578125" style="1" customWidth="1"/>
    <col min="11822" max="11822" width="5.140625" style="1" customWidth="1"/>
    <col min="11823" max="11823" width="5.7109375" style="1" customWidth="1"/>
    <col min="11824" max="11824" width="6.28515625" style="1" customWidth="1"/>
    <col min="11825" max="11825" width="6.5703125" style="1" customWidth="1"/>
    <col min="11826" max="11826" width="6.28515625" style="1" customWidth="1"/>
    <col min="11827" max="11828" width="5.7109375" style="1" customWidth="1"/>
    <col min="11829" max="11829" width="14.7109375" style="1" customWidth="1"/>
    <col min="11830" max="11839" width="5.7109375" style="1" customWidth="1"/>
    <col min="11840" max="12037" width="9.140625" style="1"/>
    <col min="12038" max="12038" width="13" style="1" customWidth="1"/>
    <col min="12039" max="12039" width="36" style="1" customWidth="1"/>
    <col min="12040" max="12040" width="15.85546875" style="1" customWidth="1"/>
    <col min="12041" max="12041" width="17.5703125" style="1" customWidth="1"/>
    <col min="12042" max="12043" width="6" style="1" bestFit="1" customWidth="1"/>
    <col min="12044" max="12046" width="6" style="1" customWidth="1"/>
    <col min="12047" max="12066" width="6.85546875" style="1" customWidth="1"/>
    <col min="12067" max="12067" width="6.5703125" style="1" customWidth="1"/>
    <col min="12068" max="12068" width="18.42578125" style="1" customWidth="1"/>
    <col min="12069" max="12069" width="24.28515625" style="1" customWidth="1"/>
    <col min="12070" max="12070" width="14.42578125" style="1" customWidth="1"/>
    <col min="12071" max="12071" width="25.5703125" style="1" customWidth="1"/>
    <col min="12072" max="12072" width="12.42578125" style="1" customWidth="1"/>
    <col min="12073" max="12073" width="19.85546875" style="1" customWidth="1"/>
    <col min="12074" max="12075" width="4.7109375" style="1" customWidth="1"/>
    <col min="12076" max="12076" width="4.28515625" style="1" customWidth="1"/>
    <col min="12077" max="12077" width="4.42578125" style="1" customWidth="1"/>
    <col min="12078" max="12078" width="5.140625" style="1" customWidth="1"/>
    <col min="12079" max="12079" width="5.7109375" style="1" customWidth="1"/>
    <col min="12080" max="12080" width="6.28515625" style="1" customWidth="1"/>
    <col min="12081" max="12081" width="6.5703125" style="1" customWidth="1"/>
    <col min="12082" max="12082" width="6.28515625" style="1" customWidth="1"/>
    <col min="12083" max="12084" width="5.7109375" style="1" customWidth="1"/>
    <col min="12085" max="12085" width="14.7109375" style="1" customWidth="1"/>
    <col min="12086" max="12095" width="5.7109375" style="1" customWidth="1"/>
    <col min="12096" max="12293" width="9.140625" style="1"/>
    <col min="12294" max="12294" width="13" style="1" customWidth="1"/>
    <col min="12295" max="12295" width="36" style="1" customWidth="1"/>
    <col min="12296" max="12296" width="15.85546875" style="1" customWidth="1"/>
    <col min="12297" max="12297" width="17.5703125" style="1" customWidth="1"/>
    <col min="12298" max="12299" width="6" style="1" bestFit="1" customWidth="1"/>
    <col min="12300" max="12302" width="6" style="1" customWidth="1"/>
    <col min="12303" max="12322" width="6.85546875" style="1" customWidth="1"/>
    <col min="12323" max="12323" width="6.5703125" style="1" customWidth="1"/>
    <col min="12324" max="12324" width="18.42578125" style="1" customWidth="1"/>
    <col min="12325" max="12325" width="24.28515625" style="1" customWidth="1"/>
    <col min="12326" max="12326" width="14.42578125" style="1" customWidth="1"/>
    <col min="12327" max="12327" width="25.5703125" style="1" customWidth="1"/>
    <col min="12328" max="12328" width="12.42578125" style="1" customWidth="1"/>
    <col min="12329" max="12329" width="19.85546875" style="1" customWidth="1"/>
    <col min="12330" max="12331" width="4.7109375" style="1" customWidth="1"/>
    <col min="12332" max="12332" width="4.28515625" style="1" customWidth="1"/>
    <col min="12333" max="12333" width="4.42578125" style="1" customWidth="1"/>
    <col min="12334" max="12334" width="5.140625" style="1" customWidth="1"/>
    <col min="12335" max="12335" width="5.7109375" style="1" customWidth="1"/>
    <col min="12336" max="12336" width="6.28515625" style="1" customWidth="1"/>
    <col min="12337" max="12337" width="6.5703125" style="1" customWidth="1"/>
    <col min="12338" max="12338" width="6.28515625" style="1" customWidth="1"/>
    <col min="12339" max="12340" width="5.7109375" style="1" customWidth="1"/>
    <col min="12341" max="12341" width="14.7109375" style="1" customWidth="1"/>
    <col min="12342" max="12351" width="5.7109375" style="1" customWidth="1"/>
    <col min="12352" max="12549" width="9.140625" style="1"/>
    <col min="12550" max="12550" width="13" style="1" customWidth="1"/>
    <col min="12551" max="12551" width="36" style="1" customWidth="1"/>
    <col min="12552" max="12552" width="15.85546875" style="1" customWidth="1"/>
    <col min="12553" max="12553" width="17.5703125" style="1" customWidth="1"/>
    <col min="12554" max="12555" width="6" style="1" bestFit="1" customWidth="1"/>
    <col min="12556" max="12558" width="6" style="1" customWidth="1"/>
    <col min="12559" max="12578" width="6.85546875" style="1" customWidth="1"/>
    <col min="12579" max="12579" width="6.5703125" style="1" customWidth="1"/>
    <col min="12580" max="12580" width="18.42578125" style="1" customWidth="1"/>
    <col min="12581" max="12581" width="24.28515625" style="1" customWidth="1"/>
    <col min="12582" max="12582" width="14.42578125" style="1" customWidth="1"/>
    <col min="12583" max="12583" width="25.5703125" style="1" customWidth="1"/>
    <col min="12584" max="12584" width="12.42578125" style="1" customWidth="1"/>
    <col min="12585" max="12585" width="19.85546875" style="1" customWidth="1"/>
    <col min="12586" max="12587" width="4.7109375" style="1" customWidth="1"/>
    <col min="12588" max="12588" width="4.28515625" style="1" customWidth="1"/>
    <col min="12589" max="12589" width="4.42578125" style="1" customWidth="1"/>
    <col min="12590" max="12590" width="5.140625" style="1" customWidth="1"/>
    <col min="12591" max="12591" width="5.7109375" style="1" customWidth="1"/>
    <col min="12592" max="12592" width="6.28515625" style="1" customWidth="1"/>
    <col min="12593" max="12593" width="6.5703125" style="1" customWidth="1"/>
    <col min="12594" max="12594" width="6.28515625" style="1" customWidth="1"/>
    <col min="12595" max="12596" width="5.7109375" style="1" customWidth="1"/>
    <col min="12597" max="12597" width="14.7109375" style="1" customWidth="1"/>
    <col min="12598" max="12607" width="5.7109375" style="1" customWidth="1"/>
    <col min="12608" max="12805" width="9.140625" style="1"/>
    <col min="12806" max="12806" width="13" style="1" customWidth="1"/>
    <col min="12807" max="12807" width="36" style="1" customWidth="1"/>
    <col min="12808" max="12808" width="15.85546875" style="1" customWidth="1"/>
    <col min="12809" max="12809" width="17.5703125" style="1" customWidth="1"/>
    <col min="12810" max="12811" width="6" style="1" bestFit="1" customWidth="1"/>
    <col min="12812" max="12814" width="6" style="1" customWidth="1"/>
    <col min="12815" max="12834" width="6.85546875" style="1" customWidth="1"/>
    <col min="12835" max="12835" width="6.5703125" style="1" customWidth="1"/>
    <col min="12836" max="12836" width="18.42578125" style="1" customWidth="1"/>
    <col min="12837" max="12837" width="24.28515625" style="1" customWidth="1"/>
    <col min="12838" max="12838" width="14.42578125" style="1" customWidth="1"/>
    <col min="12839" max="12839" width="25.5703125" style="1" customWidth="1"/>
    <col min="12840" max="12840" width="12.42578125" style="1" customWidth="1"/>
    <col min="12841" max="12841" width="19.85546875" style="1" customWidth="1"/>
    <col min="12842" max="12843" width="4.7109375" style="1" customWidth="1"/>
    <col min="12844" max="12844" width="4.28515625" style="1" customWidth="1"/>
    <col min="12845" max="12845" width="4.42578125" style="1" customWidth="1"/>
    <col min="12846" max="12846" width="5.140625" style="1" customWidth="1"/>
    <col min="12847" max="12847" width="5.7109375" style="1" customWidth="1"/>
    <col min="12848" max="12848" width="6.28515625" style="1" customWidth="1"/>
    <col min="12849" max="12849" width="6.5703125" style="1" customWidth="1"/>
    <col min="12850" max="12850" width="6.28515625" style="1" customWidth="1"/>
    <col min="12851" max="12852" width="5.7109375" style="1" customWidth="1"/>
    <col min="12853" max="12853" width="14.7109375" style="1" customWidth="1"/>
    <col min="12854" max="12863" width="5.7109375" style="1" customWidth="1"/>
    <col min="12864" max="13061" width="9.140625" style="1"/>
    <col min="13062" max="13062" width="13" style="1" customWidth="1"/>
    <col min="13063" max="13063" width="36" style="1" customWidth="1"/>
    <col min="13064" max="13064" width="15.85546875" style="1" customWidth="1"/>
    <col min="13065" max="13065" width="17.5703125" style="1" customWidth="1"/>
    <col min="13066" max="13067" width="6" style="1" bestFit="1" customWidth="1"/>
    <col min="13068" max="13070" width="6" style="1" customWidth="1"/>
    <col min="13071" max="13090" width="6.85546875" style="1" customWidth="1"/>
    <col min="13091" max="13091" width="6.5703125" style="1" customWidth="1"/>
    <col min="13092" max="13092" width="18.42578125" style="1" customWidth="1"/>
    <col min="13093" max="13093" width="24.28515625" style="1" customWidth="1"/>
    <col min="13094" max="13094" width="14.42578125" style="1" customWidth="1"/>
    <col min="13095" max="13095" width="25.5703125" style="1" customWidth="1"/>
    <col min="13096" max="13096" width="12.42578125" style="1" customWidth="1"/>
    <col min="13097" max="13097" width="19.85546875" style="1" customWidth="1"/>
    <col min="13098" max="13099" width="4.7109375" style="1" customWidth="1"/>
    <col min="13100" max="13100" width="4.28515625" style="1" customWidth="1"/>
    <col min="13101" max="13101" width="4.42578125" style="1" customWidth="1"/>
    <col min="13102" max="13102" width="5.140625" style="1" customWidth="1"/>
    <col min="13103" max="13103" width="5.7109375" style="1" customWidth="1"/>
    <col min="13104" max="13104" width="6.28515625" style="1" customWidth="1"/>
    <col min="13105" max="13105" width="6.5703125" style="1" customWidth="1"/>
    <col min="13106" max="13106" width="6.28515625" style="1" customWidth="1"/>
    <col min="13107" max="13108" width="5.7109375" style="1" customWidth="1"/>
    <col min="13109" max="13109" width="14.7109375" style="1" customWidth="1"/>
    <col min="13110" max="13119" width="5.7109375" style="1" customWidth="1"/>
    <col min="13120" max="13317" width="9.140625" style="1"/>
    <col min="13318" max="13318" width="13" style="1" customWidth="1"/>
    <col min="13319" max="13319" width="36" style="1" customWidth="1"/>
    <col min="13320" max="13320" width="15.85546875" style="1" customWidth="1"/>
    <col min="13321" max="13321" width="17.5703125" style="1" customWidth="1"/>
    <col min="13322" max="13323" width="6" style="1" bestFit="1" customWidth="1"/>
    <col min="13324" max="13326" width="6" style="1" customWidth="1"/>
    <col min="13327" max="13346" width="6.85546875" style="1" customWidth="1"/>
    <col min="13347" max="13347" width="6.5703125" style="1" customWidth="1"/>
    <col min="13348" max="13348" width="18.42578125" style="1" customWidth="1"/>
    <col min="13349" max="13349" width="24.28515625" style="1" customWidth="1"/>
    <col min="13350" max="13350" width="14.42578125" style="1" customWidth="1"/>
    <col min="13351" max="13351" width="25.5703125" style="1" customWidth="1"/>
    <col min="13352" max="13352" width="12.42578125" style="1" customWidth="1"/>
    <col min="13353" max="13353" width="19.85546875" style="1" customWidth="1"/>
    <col min="13354" max="13355" width="4.7109375" style="1" customWidth="1"/>
    <col min="13356" max="13356" width="4.28515625" style="1" customWidth="1"/>
    <col min="13357" max="13357" width="4.42578125" style="1" customWidth="1"/>
    <col min="13358" max="13358" width="5.140625" style="1" customWidth="1"/>
    <col min="13359" max="13359" width="5.7109375" style="1" customWidth="1"/>
    <col min="13360" max="13360" width="6.28515625" style="1" customWidth="1"/>
    <col min="13361" max="13361" width="6.5703125" style="1" customWidth="1"/>
    <col min="13362" max="13362" width="6.28515625" style="1" customWidth="1"/>
    <col min="13363" max="13364" width="5.7109375" style="1" customWidth="1"/>
    <col min="13365" max="13365" width="14.7109375" style="1" customWidth="1"/>
    <col min="13366" max="13375" width="5.7109375" style="1" customWidth="1"/>
    <col min="13376" max="13573" width="9.140625" style="1"/>
    <col min="13574" max="13574" width="13" style="1" customWidth="1"/>
    <col min="13575" max="13575" width="36" style="1" customWidth="1"/>
    <col min="13576" max="13576" width="15.85546875" style="1" customWidth="1"/>
    <col min="13577" max="13577" width="17.5703125" style="1" customWidth="1"/>
    <col min="13578" max="13579" width="6" style="1" bestFit="1" customWidth="1"/>
    <col min="13580" max="13582" width="6" style="1" customWidth="1"/>
    <col min="13583" max="13602" width="6.85546875" style="1" customWidth="1"/>
    <col min="13603" max="13603" width="6.5703125" style="1" customWidth="1"/>
    <col min="13604" max="13604" width="18.42578125" style="1" customWidth="1"/>
    <col min="13605" max="13605" width="24.28515625" style="1" customWidth="1"/>
    <col min="13606" max="13606" width="14.42578125" style="1" customWidth="1"/>
    <col min="13607" max="13607" width="25.5703125" style="1" customWidth="1"/>
    <col min="13608" max="13608" width="12.42578125" style="1" customWidth="1"/>
    <col min="13609" max="13609" width="19.85546875" style="1" customWidth="1"/>
    <col min="13610" max="13611" width="4.7109375" style="1" customWidth="1"/>
    <col min="13612" max="13612" width="4.28515625" style="1" customWidth="1"/>
    <col min="13613" max="13613" width="4.42578125" style="1" customWidth="1"/>
    <col min="13614" max="13614" width="5.140625" style="1" customWidth="1"/>
    <col min="13615" max="13615" width="5.7109375" style="1" customWidth="1"/>
    <col min="13616" max="13616" width="6.28515625" style="1" customWidth="1"/>
    <col min="13617" max="13617" width="6.5703125" style="1" customWidth="1"/>
    <col min="13618" max="13618" width="6.28515625" style="1" customWidth="1"/>
    <col min="13619" max="13620" width="5.7109375" style="1" customWidth="1"/>
    <col min="13621" max="13621" width="14.7109375" style="1" customWidth="1"/>
    <col min="13622" max="13631" width="5.7109375" style="1" customWidth="1"/>
    <col min="13632" max="13829" width="9.140625" style="1"/>
    <col min="13830" max="13830" width="13" style="1" customWidth="1"/>
    <col min="13831" max="13831" width="36" style="1" customWidth="1"/>
    <col min="13832" max="13832" width="15.85546875" style="1" customWidth="1"/>
    <col min="13833" max="13833" width="17.5703125" style="1" customWidth="1"/>
    <col min="13834" max="13835" width="6" style="1" bestFit="1" customWidth="1"/>
    <col min="13836" max="13838" width="6" style="1" customWidth="1"/>
    <col min="13839" max="13858" width="6.85546875" style="1" customWidth="1"/>
    <col min="13859" max="13859" width="6.5703125" style="1" customWidth="1"/>
    <col min="13860" max="13860" width="18.42578125" style="1" customWidth="1"/>
    <col min="13861" max="13861" width="24.28515625" style="1" customWidth="1"/>
    <col min="13862" max="13862" width="14.42578125" style="1" customWidth="1"/>
    <col min="13863" max="13863" width="25.5703125" style="1" customWidth="1"/>
    <col min="13864" max="13864" width="12.42578125" style="1" customWidth="1"/>
    <col min="13865" max="13865" width="19.85546875" style="1" customWidth="1"/>
    <col min="13866" max="13867" width="4.7109375" style="1" customWidth="1"/>
    <col min="13868" max="13868" width="4.28515625" style="1" customWidth="1"/>
    <col min="13869" max="13869" width="4.42578125" style="1" customWidth="1"/>
    <col min="13870" max="13870" width="5.140625" style="1" customWidth="1"/>
    <col min="13871" max="13871" width="5.7109375" style="1" customWidth="1"/>
    <col min="13872" max="13872" width="6.28515625" style="1" customWidth="1"/>
    <col min="13873" max="13873" width="6.5703125" style="1" customWidth="1"/>
    <col min="13874" max="13874" width="6.28515625" style="1" customWidth="1"/>
    <col min="13875" max="13876" width="5.7109375" style="1" customWidth="1"/>
    <col min="13877" max="13877" width="14.7109375" style="1" customWidth="1"/>
    <col min="13878" max="13887" width="5.7109375" style="1" customWidth="1"/>
    <col min="13888" max="14085" width="9.140625" style="1"/>
    <col min="14086" max="14086" width="13" style="1" customWidth="1"/>
    <col min="14087" max="14087" width="36" style="1" customWidth="1"/>
    <col min="14088" max="14088" width="15.85546875" style="1" customWidth="1"/>
    <col min="14089" max="14089" width="17.5703125" style="1" customWidth="1"/>
    <col min="14090" max="14091" width="6" style="1" bestFit="1" customWidth="1"/>
    <col min="14092" max="14094" width="6" style="1" customWidth="1"/>
    <col min="14095" max="14114" width="6.85546875" style="1" customWidth="1"/>
    <col min="14115" max="14115" width="6.5703125" style="1" customWidth="1"/>
    <col min="14116" max="14116" width="18.42578125" style="1" customWidth="1"/>
    <col min="14117" max="14117" width="24.28515625" style="1" customWidth="1"/>
    <col min="14118" max="14118" width="14.42578125" style="1" customWidth="1"/>
    <col min="14119" max="14119" width="25.5703125" style="1" customWidth="1"/>
    <col min="14120" max="14120" width="12.42578125" style="1" customWidth="1"/>
    <col min="14121" max="14121" width="19.85546875" style="1" customWidth="1"/>
    <col min="14122" max="14123" width="4.7109375" style="1" customWidth="1"/>
    <col min="14124" max="14124" width="4.28515625" style="1" customWidth="1"/>
    <col min="14125" max="14125" width="4.42578125" style="1" customWidth="1"/>
    <col min="14126" max="14126" width="5.140625" style="1" customWidth="1"/>
    <col min="14127" max="14127" width="5.7109375" style="1" customWidth="1"/>
    <col min="14128" max="14128" width="6.28515625" style="1" customWidth="1"/>
    <col min="14129" max="14129" width="6.5703125" style="1" customWidth="1"/>
    <col min="14130" max="14130" width="6.28515625" style="1" customWidth="1"/>
    <col min="14131" max="14132" width="5.7109375" style="1" customWidth="1"/>
    <col min="14133" max="14133" width="14.7109375" style="1" customWidth="1"/>
    <col min="14134" max="14143" width="5.7109375" style="1" customWidth="1"/>
    <col min="14144" max="14341" width="9.140625" style="1"/>
    <col min="14342" max="14342" width="13" style="1" customWidth="1"/>
    <col min="14343" max="14343" width="36" style="1" customWidth="1"/>
    <col min="14344" max="14344" width="15.85546875" style="1" customWidth="1"/>
    <col min="14345" max="14345" width="17.5703125" style="1" customWidth="1"/>
    <col min="14346" max="14347" width="6" style="1" bestFit="1" customWidth="1"/>
    <col min="14348" max="14350" width="6" style="1" customWidth="1"/>
    <col min="14351" max="14370" width="6.85546875" style="1" customWidth="1"/>
    <col min="14371" max="14371" width="6.5703125" style="1" customWidth="1"/>
    <col min="14372" max="14372" width="18.42578125" style="1" customWidth="1"/>
    <col min="14373" max="14373" width="24.28515625" style="1" customWidth="1"/>
    <col min="14374" max="14374" width="14.42578125" style="1" customWidth="1"/>
    <col min="14375" max="14375" width="25.5703125" style="1" customWidth="1"/>
    <col min="14376" max="14376" width="12.42578125" style="1" customWidth="1"/>
    <col min="14377" max="14377" width="19.85546875" style="1" customWidth="1"/>
    <col min="14378" max="14379" width="4.7109375" style="1" customWidth="1"/>
    <col min="14380" max="14380" width="4.28515625" style="1" customWidth="1"/>
    <col min="14381" max="14381" width="4.42578125" style="1" customWidth="1"/>
    <col min="14382" max="14382" width="5.140625" style="1" customWidth="1"/>
    <col min="14383" max="14383" width="5.7109375" style="1" customWidth="1"/>
    <col min="14384" max="14384" width="6.28515625" style="1" customWidth="1"/>
    <col min="14385" max="14385" width="6.5703125" style="1" customWidth="1"/>
    <col min="14386" max="14386" width="6.28515625" style="1" customWidth="1"/>
    <col min="14387" max="14388" width="5.7109375" style="1" customWidth="1"/>
    <col min="14389" max="14389" width="14.7109375" style="1" customWidth="1"/>
    <col min="14390" max="14399" width="5.7109375" style="1" customWidth="1"/>
    <col min="14400" max="14597" width="9.140625" style="1"/>
    <col min="14598" max="14598" width="13" style="1" customWidth="1"/>
    <col min="14599" max="14599" width="36" style="1" customWidth="1"/>
    <col min="14600" max="14600" width="15.85546875" style="1" customWidth="1"/>
    <col min="14601" max="14601" width="17.5703125" style="1" customWidth="1"/>
    <col min="14602" max="14603" width="6" style="1" bestFit="1" customWidth="1"/>
    <col min="14604" max="14606" width="6" style="1" customWidth="1"/>
    <col min="14607" max="14626" width="6.85546875" style="1" customWidth="1"/>
    <col min="14627" max="14627" width="6.5703125" style="1" customWidth="1"/>
    <col min="14628" max="14628" width="18.42578125" style="1" customWidth="1"/>
    <col min="14629" max="14629" width="24.28515625" style="1" customWidth="1"/>
    <col min="14630" max="14630" width="14.42578125" style="1" customWidth="1"/>
    <col min="14631" max="14631" width="25.5703125" style="1" customWidth="1"/>
    <col min="14632" max="14632" width="12.42578125" style="1" customWidth="1"/>
    <col min="14633" max="14633" width="19.85546875" style="1" customWidth="1"/>
    <col min="14634" max="14635" width="4.7109375" style="1" customWidth="1"/>
    <col min="14636" max="14636" width="4.28515625" style="1" customWidth="1"/>
    <col min="14637" max="14637" width="4.42578125" style="1" customWidth="1"/>
    <col min="14638" max="14638" width="5.140625" style="1" customWidth="1"/>
    <col min="14639" max="14639" width="5.7109375" style="1" customWidth="1"/>
    <col min="14640" max="14640" width="6.28515625" style="1" customWidth="1"/>
    <col min="14641" max="14641" width="6.5703125" style="1" customWidth="1"/>
    <col min="14642" max="14642" width="6.28515625" style="1" customWidth="1"/>
    <col min="14643" max="14644" width="5.7109375" style="1" customWidth="1"/>
    <col min="14645" max="14645" width="14.7109375" style="1" customWidth="1"/>
    <col min="14646" max="14655" width="5.7109375" style="1" customWidth="1"/>
    <col min="14656" max="14853" width="9.140625" style="1"/>
    <col min="14854" max="14854" width="13" style="1" customWidth="1"/>
    <col min="14855" max="14855" width="36" style="1" customWidth="1"/>
    <col min="14856" max="14856" width="15.85546875" style="1" customWidth="1"/>
    <col min="14857" max="14857" width="17.5703125" style="1" customWidth="1"/>
    <col min="14858" max="14859" width="6" style="1" bestFit="1" customWidth="1"/>
    <col min="14860" max="14862" width="6" style="1" customWidth="1"/>
    <col min="14863" max="14882" width="6.85546875" style="1" customWidth="1"/>
    <col min="14883" max="14883" width="6.5703125" style="1" customWidth="1"/>
    <col min="14884" max="14884" width="18.42578125" style="1" customWidth="1"/>
    <col min="14885" max="14885" width="24.28515625" style="1" customWidth="1"/>
    <col min="14886" max="14886" width="14.42578125" style="1" customWidth="1"/>
    <col min="14887" max="14887" width="25.5703125" style="1" customWidth="1"/>
    <col min="14888" max="14888" width="12.42578125" style="1" customWidth="1"/>
    <col min="14889" max="14889" width="19.85546875" style="1" customWidth="1"/>
    <col min="14890" max="14891" width="4.7109375" style="1" customWidth="1"/>
    <col min="14892" max="14892" width="4.28515625" style="1" customWidth="1"/>
    <col min="14893" max="14893" width="4.42578125" style="1" customWidth="1"/>
    <col min="14894" max="14894" width="5.140625" style="1" customWidth="1"/>
    <col min="14895" max="14895" width="5.7109375" style="1" customWidth="1"/>
    <col min="14896" max="14896" width="6.28515625" style="1" customWidth="1"/>
    <col min="14897" max="14897" width="6.5703125" style="1" customWidth="1"/>
    <col min="14898" max="14898" width="6.28515625" style="1" customWidth="1"/>
    <col min="14899" max="14900" width="5.7109375" style="1" customWidth="1"/>
    <col min="14901" max="14901" width="14.7109375" style="1" customWidth="1"/>
    <col min="14902" max="14911" width="5.7109375" style="1" customWidth="1"/>
    <col min="14912" max="15109" width="9.140625" style="1"/>
    <col min="15110" max="15110" width="13" style="1" customWidth="1"/>
    <col min="15111" max="15111" width="36" style="1" customWidth="1"/>
    <col min="15112" max="15112" width="15.85546875" style="1" customWidth="1"/>
    <col min="15113" max="15113" width="17.5703125" style="1" customWidth="1"/>
    <col min="15114" max="15115" width="6" style="1" bestFit="1" customWidth="1"/>
    <col min="15116" max="15118" width="6" style="1" customWidth="1"/>
    <col min="15119" max="15138" width="6.85546875" style="1" customWidth="1"/>
    <col min="15139" max="15139" width="6.5703125" style="1" customWidth="1"/>
    <col min="15140" max="15140" width="18.42578125" style="1" customWidth="1"/>
    <col min="15141" max="15141" width="24.28515625" style="1" customWidth="1"/>
    <col min="15142" max="15142" width="14.42578125" style="1" customWidth="1"/>
    <col min="15143" max="15143" width="25.5703125" style="1" customWidth="1"/>
    <col min="15144" max="15144" width="12.42578125" style="1" customWidth="1"/>
    <col min="15145" max="15145" width="19.85546875" style="1" customWidth="1"/>
    <col min="15146" max="15147" width="4.7109375" style="1" customWidth="1"/>
    <col min="15148" max="15148" width="4.28515625" style="1" customWidth="1"/>
    <col min="15149" max="15149" width="4.42578125" style="1" customWidth="1"/>
    <col min="15150" max="15150" width="5.140625" style="1" customWidth="1"/>
    <col min="15151" max="15151" width="5.7109375" style="1" customWidth="1"/>
    <col min="15152" max="15152" width="6.28515625" style="1" customWidth="1"/>
    <col min="15153" max="15153" width="6.5703125" style="1" customWidth="1"/>
    <col min="15154" max="15154" width="6.28515625" style="1" customWidth="1"/>
    <col min="15155" max="15156" width="5.7109375" style="1" customWidth="1"/>
    <col min="15157" max="15157" width="14.7109375" style="1" customWidth="1"/>
    <col min="15158" max="15167" width="5.7109375" style="1" customWidth="1"/>
    <col min="15168" max="15365" width="9.140625" style="1"/>
    <col min="15366" max="15366" width="13" style="1" customWidth="1"/>
    <col min="15367" max="15367" width="36" style="1" customWidth="1"/>
    <col min="15368" max="15368" width="15.85546875" style="1" customWidth="1"/>
    <col min="15369" max="15369" width="17.5703125" style="1" customWidth="1"/>
    <col min="15370" max="15371" width="6" style="1" bestFit="1" customWidth="1"/>
    <col min="15372" max="15374" width="6" style="1" customWidth="1"/>
    <col min="15375" max="15394" width="6.85546875" style="1" customWidth="1"/>
    <col min="15395" max="15395" width="6.5703125" style="1" customWidth="1"/>
    <col min="15396" max="15396" width="18.42578125" style="1" customWidth="1"/>
    <col min="15397" max="15397" width="24.28515625" style="1" customWidth="1"/>
    <col min="15398" max="15398" width="14.42578125" style="1" customWidth="1"/>
    <col min="15399" max="15399" width="25.5703125" style="1" customWidth="1"/>
    <col min="15400" max="15400" width="12.42578125" style="1" customWidth="1"/>
    <col min="15401" max="15401" width="19.85546875" style="1" customWidth="1"/>
    <col min="15402" max="15403" width="4.7109375" style="1" customWidth="1"/>
    <col min="15404" max="15404" width="4.28515625" style="1" customWidth="1"/>
    <col min="15405" max="15405" width="4.42578125" style="1" customWidth="1"/>
    <col min="15406" max="15406" width="5.140625" style="1" customWidth="1"/>
    <col min="15407" max="15407" width="5.7109375" style="1" customWidth="1"/>
    <col min="15408" max="15408" width="6.28515625" style="1" customWidth="1"/>
    <col min="15409" max="15409" width="6.5703125" style="1" customWidth="1"/>
    <col min="15410" max="15410" width="6.28515625" style="1" customWidth="1"/>
    <col min="15411" max="15412" width="5.7109375" style="1" customWidth="1"/>
    <col min="15413" max="15413" width="14.7109375" style="1" customWidth="1"/>
    <col min="15414" max="15423" width="5.7109375" style="1" customWidth="1"/>
    <col min="15424" max="15621" width="9.140625" style="1"/>
    <col min="15622" max="15622" width="13" style="1" customWidth="1"/>
    <col min="15623" max="15623" width="36" style="1" customWidth="1"/>
    <col min="15624" max="15624" width="15.85546875" style="1" customWidth="1"/>
    <col min="15625" max="15625" width="17.5703125" style="1" customWidth="1"/>
    <col min="15626" max="15627" width="6" style="1" bestFit="1" customWidth="1"/>
    <col min="15628" max="15630" width="6" style="1" customWidth="1"/>
    <col min="15631" max="15650" width="6.85546875" style="1" customWidth="1"/>
    <col min="15651" max="15651" width="6.5703125" style="1" customWidth="1"/>
    <col min="15652" max="15652" width="18.42578125" style="1" customWidth="1"/>
    <col min="15653" max="15653" width="24.28515625" style="1" customWidth="1"/>
    <col min="15654" max="15654" width="14.42578125" style="1" customWidth="1"/>
    <col min="15655" max="15655" width="25.5703125" style="1" customWidth="1"/>
    <col min="15656" max="15656" width="12.42578125" style="1" customWidth="1"/>
    <col min="15657" max="15657" width="19.85546875" style="1" customWidth="1"/>
    <col min="15658" max="15659" width="4.7109375" style="1" customWidth="1"/>
    <col min="15660" max="15660" width="4.28515625" style="1" customWidth="1"/>
    <col min="15661" max="15661" width="4.42578125" style="1" customWidth="1"/>
    <col min="15662" max="15662" width="5.140625" style="1" customWidth="1"/>
    <col min="15663" max="15663" width="5.7109375" style="1" customWidth="1"/>
    <col min="15664" max="15664" width="6.28515625" style="1" customWidth="1"/>
    <col min="15665" max="15665" width="6.5703125" style="1" customWidth="1"/>
    <col min="15666" max="15666" width="6.28515625" style="1" customWidth="1"/>
    <col min="15667" max="15668" width="5.7109375" style="1" customWidth="1"/>
    <col min="15669" max="15669" width="14.7109375" style="1" customWidth="1"/>
    <col min="15670" max="15679" width="5.7109375" style="1" customWidth="1"/>
    <col min="15680" max="15877" width="9.140625" style="1"/>
    <col min="15878" max="15878" width="13" style="1" customWidth="1"/>
    <col min="15879" max="15879" width="36" style="1" customWidth="1"/>
    <col min="15880" max="15880" width="15.85546875" style="1" customWidth="1"/>
    <col min="15881" max="15881" width="17.5703125" style="1" customWidth="1"/>
    <col min="15882" max="15883" width="6" style="1" bestFit="1" customWidth="1"/>
    <col min="15884" max="15886" width="6" style="1" customWidth="1"/>
    <col min="15887" max="15906" width="6.85546875" style="1" customWidth="1"/>
    <col min="15907" max="15907" width="6.5703125" style="1" customWidth="1"/>
    <col min="15908" max="15908" width="18.42578125" style="1" customWidth="1"/>
    <col min="15909" max="15909" width="24.28515625" style="1" customWidth="1"/>
    <col min="15910" max="15910" width="14.42578125" style="1" customWidth="1"/>
    <col min="15911" max="15911" width="25.5703125" style="1" customWidth="1"/>
    <col min="15912" max="15912" width="12.42578125" style="1" customWidth="1"/>
    <col min="15913" max="15913" width="19.85546875" style="1" customWidth="1"/>
    <col min="15914" max="15915" width="4.7109375" style="1" customWidth="1"/>
    <col min="15916" max="15916" width="4.28515625" style="1" customWidth="1"/>
    <col min="15917" max="15917" width="4.42578125" style="1" customWidth="1"/>
    <col min="15918" max="15918" width="5.140625" style="1" customWidth="1"/>
    <col min="15919" max="15919" width="5.7109375" style="1" customWidth="1"/>
    <col min="15920" max="15920" width="6.28515625" style="1" customWidth="1"/>
    <col min="15921" max="15921" width="6.5703125" style="1" customWidth="1"/>
    <col min="15922" max="15922" width="6.28515625" style="1" customWidth="1"/>
    <col min="15923" max="15924" width="5.7109375" style="1" customWidth="1"/>
    <col min="15925" max="15925" width="14.7109375" style="1" customWidth="1"/>
    <col min="15926" max="15935" width="5.7109375" style="1" customWidth="1"/>
    <col min="15936" max="16133" width="9.140625" style="1"/>
    <col min="16134" max="16134" width="13" style="1" customWidth="1"/>
    <col min="16135" max="16135" width="36" style="1" customWidth="1"/>
    <col min="16136" max="16136" width="15.85546875" style="1" customWidth="1"/>
    <col min="16137" max="16137" width="17.5703125" style="1" customWidth="1"/>
    <col min="16138" max="16139" width="6" style="1" bestFit="1" customWidth="1"/>
    <col min="16140" max="16142" width="6" style="1" customWidth="1"/>
    <col min="16143" max="16162" width="6.85546875" style="1" customWidth="1"/>
    <col min="16163" max="16163" width="6.5703125" style="1" customWidth="1"/>
    <col min="16164" max="16164" width="18.42578125" style="1" customWidth="1"/>
    <col min="16165" max="16165" width="24.28515625" style="1" customWidth="1"/>
    <col min="16166" max="16166" width="14.42578125" style="1" customWidth="1"/>
    <col min="16167" max="16167" width="25.5703125" style="1" customWidth="1"/>
    <col min="16168" max="16168" width="12.42578125" style="1" customWidth="1"/>
    <col min="16169" max="16169" width="19.85546875" style="1" customWidth="1"/>
    <col min="16170" max="16171" width="4.7109375" style="1" customWidth="1"/>
    <col min="16172" max="16172" width="4.28515625" style="1" customWidth="1"/>
    <col min="16173" max="16173" width="4.42578125" style="1" customWidth="1"/>
    <col min="16174" max="16174" width="5.140625" style="1" customWidth="1"/>
    <col min="16175" max="16175" width="5.7109375" style="1" customWidth="1"/>
    <col min="16176" max="16176" width="6.28515625" style="1" customWidth="1"/>
    <col min="16177" max="16177" width="6.5703125" style="1" customWidth="1"/>
    <col min="16178" max="16178" width="6.28515625" style="1" customWidth="1"/>
    <col min="16179" max="16180" width="5.7109375" style="1" customWidth="1"/>
    <col min="16181" max="16181" width="14.7109375" style="1" customWidth="1"/>
    <col min="16182" max="16191" width="5.7109375" style="1" customWidth="1"/>
    <col min="16192" max="16384" width="9.140625" style="1"/>
  </cols>
  <sheetData>
    <row r="1" spans="1:34" ht="18.75" x14ac:dyDescent="0.25">
      <c r="AH1" s="2" t="s">
        <v>0</v>
      </c>
    </row>
    <row r="2" spans="1:34" ht="18.75" x14ac:dyDescent="0.3">
      <c r="AH2" s="3" t="s">
        <v>1</v>
      </c>
    </row>
    <row r="3" spans="1:34" ht="18.75" x14ac:dyDescent="0.3">
      <c r="AH3" s="3" t="s">
        <v>2</v>
      </c>
    </row>
    <row r="4" spans="1:34" x14ac:dyDescent="0.25">
      <c r="A4" s="38" t="s">
        <v>3</v>
      </c>
      <c r="B4" s="38"/>
      <c r="C4" s="38"/>
      <c r="D4" s="38"/>
      <c r="E4" s="38"/>
      <c r="F4" s="38"/>
      <c r="G4" s="38"/>
      <c r="H4" s="38"/>
      <c r="I4" s="38"/>
      <c r="J4" s="38"/>
      <c r="K4" s="38"/>
      <c r="L4" s="38"/>
      <c r="M4" s="38"/>
      <c r="N4" s="38"/>
      <c r="O4" s="38"/>
      <c r="P4" s="38"/>
      <c r="Q4" s="38"/>
      <c r="R4" s="38"/>
      <c r="S4" s="38"/>
      <c r="T4" s="38"/>
      <c r="U4" s="38"/>
      <c r="V4" s="38"/>
      <c r="W4" s="38"/>
      <c r="X4" s="38"/>
      <c r="Y4" s="38"/>
      <c r="Z4" s="38"/>
      <c r="AA4" s="38"/>
      <c r="AB4" s="38"/>
      <c r="AC4" s="38"/>
      <c r="AD4" s="38"/>
      <c r="AE4" s="38"/>
      <c r="AF4" s="38"/>
      <c r="AG4" s="38"/>
      <c r="AH4" s="38"/>
    </row>
    <row r="6" spans="1:34" x14ac:dyDescent="0.25">
      <c r="A6" s="39" t="s">
        <v>4</v>
      </c>
      <c r="B6" s="39"/>
      <c r="C6" s="39"/>
      <c r="D6" s="39"/>
      <c r="E6" s="39"/>
      <c r="F6" s="39"/>
      <c r="G6" s="39"/>
      <c r="H6" s="39"/>
      <c r="I6" s="39"/>
      <c r="J6" s="39"/>
      <c r="K6" s="39"/>
      <c r="L6" s="39"/>
      <c r="M6" s="39"/>
      <c r="N6" s="39"/>
      <c r="O6" s="39"/>
      <c r="P6" s="39"/>
      <c r="Q6" s="39"/>
      <c r="R6" s="39"/>
      <c r="S6" s="39"/>
      <c r="T6" s="39"/>
      <c r="U6" s="39"/>
      <c r="V6" s="39"/>
      <c r="W6" s="39"/>
      <c r="X6" s="39"/>
      <c r="Y6" s="39"/>
      <c r="Z6" s="39"/>
      <c r="AA6" s="39"/>
      <c r="AB6" s="39"/>
      <c r="AC6" s="39"/>
      <c r="AD6" s="39"/>
      <c r="AE6" s="39"/>
      <c r="AF6" s="39"/>
      <c r="AG6" s="39"/>
      <c r="AH6" s="39"/>
    </row>
    <row r="7" spans="1:34" x14ac:dyDescent="0.25">
      <c r="A7" s="40" t="s">
        <v>5</v>
      </c>
      <c r="B7" s="40"/>
      <c r="C7" s="40"/>
      <c r="D7" s="40"/>
      <c r="E7" s="40"/>
      <c r="F7" s="40"/>
      <c r="G7" s="40"/>
      <c r="H7" s="40"/>
      <c r="I7" s="40"/>
      <c r="J7" s="40"/>
      <c r="K7" s="40"/>
      <c r="L7" s="40"/>
      <c r="M7" s="40"/>
      <c r="N7" s="40"/>
      <c r="O7" s="40"/>
      <c r="P7" s="40"/>
      <c r="Q7" s="40"/>
      <c r="R7" s="40"/>
      <c r="S7" s="40"/>
      <c r="T7" s="40"/>
      <c r="U7" s="40"/>
      <c r="V7" s="40"/>
      <c r="W7" s="40"/>
      <c r="X7" s="40"/>
      <c r="Y7" s="40"/>
      <c r="Z7" s="40"/>
      <c r="AA7" s="40"/>
      <c r="AB7" s="40"/>
      <c r="AC7" s="40"/>
      <c r="AD7" s="40"/>
      <c r="AE7" s="40"/>
      <c r="AF7" s="40"/>
      <c r="AG7" s="40"/>
      <c r="AH7" s="40"/>
    </row>
    <row r="8" spans="1:34" x14ac:dyDescent="0.25">
      <c r="A8" s="4"/>
      <c r="B8" s="20"/>
      <c r="C8" s="20"/>
      <c r="D8" s="20"/>
      <c r="E8" s="20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</row>
    <row r="9" spans="1:34" ht="18.75" customHeight="1" x14ac:dyDescent="0.25">
      <c r="A9" s="41" t="s">
        <v>157</v>
      </c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42"/>
      <c r="O9" s="42"/>
      <c r="P9" s="42"/>
      <c r="Q9" s="42"/>
      <c r="R9" s="42"/>
      <c r="S9" s="42"/>
      <c r="T9" s="42"/>
      <c r="U9" s="42"/>
      <c r="V9" s="42"/>
      <c r="W9" s="42"/>
      <c r="X9" s="42"/>
      <c r="Y9" s="42"/>
      <c r="Z9" s="42"/>
      <c r="AA9" s="42"/>
      <c r="AB9" s="42"/>
      <c r="AC9" s="42"/>
      <c r="AD9" s="42"/>
      <c r="AE9" s="42"/>
      <c r="AF9" s="42"/>
      <c r="AG9" s="42"/>
      <c r="AH9" s="42"/>
    </row>
    <row r="10" spans="1:34" x14ac:dyDescent="0.25">
      <c r="A10" s="43"/>
      <c r="B10" s="43"/>
      <c r="C10" s="43"/>
      <c r="D10" s="43"/>
      <c r="E10" s="43"/>
      <c r="F10" s="43"/>
      <c r="G10" s="43"/>
      <c r="H10" s="43"/>
      <c r="I10" s="43"/>
      <c r="J10" s="43"/>
      <c r="K10" s="43"/>
      <c r="L10" s="43"/>
      <c r="M10" s="43"/>
      <c r="N10" s="43"/>
      <c r="O10" s="43"/>
      <c r="P10" s="43"/>
      <c r="Q10" s="43"/>
      <c r="R10" s="43"/>
      <c r="S10" s="43"/>
      <c r="T10" s="43"/>
      <c r="U10" s="43"/>
      <c r="V10" s="43"/>
      <c r="W10" s="43"/>
      <c r="X10" s="43"/>
      <c r="Y10" s="5"/>
      <c r="Z10" s="5"/>
      <c r="AA10" s="5"/>
      <c r="AB10" s="5"/>
      <c r="AC10" s="5"/>
      <c r="AD10" s="6"/>
    </row>
    <row r="11" spans="1:34" ht="15.75" customHeight="1" x14ac:dyDescent="0.25">
      <c r="A11" s="37" t="s">
        <v>6</v>
      </c>
      <c r="B11" s="44" t="s">
        <v>7</v>
      </c>
      <c r="C11" s="44" t="s">
        <v>8</v>
      </c>
      <c r="D11" s="44" t="s">
        <v>9</v>
      </c>
      <c r="E11" s="45" t="s">
        <v>164</v>
      </c>
      <c r="F11" s="46"/>
      <c r="G11" s="46"/>
      <c r="H11" s="46"/>
      <c r="I11" s="47"/>
      <c r="J11" s="36" t="s">
        <v>10</v>
      </c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36"/>
    </row>
    <row r="12" spans="1:34" ht="65.25" customHeight="1" x14ac:dyDescent="0.25">
      <c r="A12" s="37"/>
      <c r="B12" s="44"/>
      <c r="C12" s="44"/>
      <c r="D12" s="44"/>
      <c r="E12" s="48"/>
      <c r="F12" s="49"/>
      <c r="G12" s="49"/>
      <c r="H12" s="49"/>
      <c r="I12" s="50"/>
      <c r="J12" s="35" t="s">
        <v>165</v>
      </c>
      <c r="K12" s="35"/>
      <c r="L12" s="35"/>
      <c r="M12" s="35"/>
      <c r="N12" s="35"/>
      <c r="O12" s="35" t="s">
        <v>166</v>
      </c>
      <c r="P12" s="35"/>
      <c r="Q12" s="35"/>
      <c r="R12" s="35"/>
      <c r="S12" s="35"/>
      <c r="T12" s="35" t="s">
        <v>167</v>
      </c>
      <c r="U12" s="35"/>
      <c r="V12" s="35"/>
      <c r="W12" s="35"/>
      <c r="X12" s="35"/>
      <c r="Y12" s="35" t="s">
        <v>168</v>
      </c>
      <c r="Z12" s="35"/>
      <c r="AA12" s="35"/>
      <c r="AB12" s="35"/>
      <c r="AC12" s="35"/>
      <c r="AD12" s="37" t="s">
        <v>11</v>
      </c>
      <c r="AE12" s="37"/>
      <c r="AF12" s="37"/>
      <c r="AG12" s="37"/>
      <c r="AH12" s="37"/>
    </row>
    <row r="13" spans="1:34" ht="60.75" customHeight="1" x14ac:dyDescent="0.25">
      <c r="A13" s="37"/>
      <c r="B13" s="44"/>
      <c r="C13" s="44"/>
      <c r="D13" s="44"/>
      <c r="E13" s="35" t="s">
        <v>12</v>
      </c>
      <c r="F13" s="35"/>
      <c r="G13" s="35"/>
      <c r="H13" s="35"/>
      <c r="I13" s="35"/>
      <c r="J13" s="35" t="s">
        <v>163</v>
      </c>
      <c r="K13" s="35"/>
      <c r="L13" s="35"/>
      <c r="M13" s="35"/>
      <c r="N13" s="35"/>
      <c r="O13" s="35" t="s">
        <v>163</v>
      </c>
      <c r="P13" s="35"/>
      <c r="Q13" s="35"/>
      <c r="R13" s="35"/>
      <c r="S13" s="35"/>
      <c r="T13" s="35" t="s">
        <v>163</v>
      </c>
      <c r="U13" s="35"/>
      <c r="V13" s="35"/>
      <c r="W13" s="35"/>
      <c r="X13" s="35"/>
      <c r="Y13" s="35" t="s">
        <v>163</v>
      </c>
      <c r="Z13" s="35"/>
      <c r="AA13" s="35"/>
      <c r="AB13" s="35"/>
      <c r="AC13" s="35"/>
      <c r="AD13" s="35" t="s">
        <v>163</v>
      </c>
      <c r="AE13" s="35"/>
      <c r="AF13" s="35"/>
      <c r="AG13" s="35"/>
      <c r="AH13" s="35"/>
    </row>
    <row r="14" spans="1:34" ht="65.25" customHeight="1" x14ac:dyDescent="0.25">
      <c r="A14" s="37"/>
      <c r="B14" s="44"/>
      <c r="C14" s="44"/>
      <c r="D14" s="44"/>
      <c r="E14" s="21" t="s">
        <v>13</v>
      </c>
      <c r="F14" s="7" t="s">
        <v>14</v>
      </c>
      <c r="G14" s="7" t="s">
        <v>15</v>
      </c>
      <c r="H14" s="7" t="s">
        <v>16</v>
      </c>
      <c r="I14" s="7" t="s">
        <v>17</v>
      </c>
      <c r="J14" s="7" t="s">
        <v>13</v>
      </c>
      <c r="K14" s="7" t="s">
        <v>14</v>
      </c>
      <c r="L14" s="7" t="s">
        <v>15</v>
      </c>
      <c r="M14" s="7" t="s">
        <v>16</v>
      </c>
      <c r="N14" s="7" t="s">
        <v>17</v>
      </c>
      <c r="O14" s="7" t="s">
        <v>13</v>
      </c>
      <c r="P14" s="7" t="s">
        <v>14</v>
      </c>
      <c r="Q14" s="7" t="s">
        <v>15</v>
      </c>
      <c r="R14" s="7" t="s">
        <v>16</v>
      </c>
      <c r="S14" s="7" t="s">
        <v>17</v>
      </c>
      <c r="T14" s="7" t="s">
        <v>13</v>
      </c>
      <c r="U14" s="7" t="s">
        <v>14</v>
      </c>
      <c r="V14" s="7" t="s">
        <v>15</v>
      </c>
      <c r="W14" s="7" t="s">
        <v>16</v>
      </c>
      <c r="X14" s="7" t="s">
        <v>17</v>
      </c>
      <c r="Y14" s="7" t="s">
        <v>13</v>
      </c>
      <c r="Z14" s="7" t="s">
        <v>14</v>
      </c>
      <c r="AA14" s="7" t="s">
        <v>15</v>
      </c>
      <c r="AB14" s="7" t="s">
        <v>16</v>
      </c>
      <c r="AC14" s="7" t="s">
        <v>17</v>
      </c>
      <c r="AD14" s="7" t="s">
        <v>13</v>
      </c>
      <c r="AE14" s="7" t="s">
        <v>14</v>
      </c>
      <c r="AF14" s="7" t="s">
        <v>15</v>
      </c>
      <c r="AG14" s="7" t="s">
        <v>16</v>
      </c>
      <c r="AH14" s="7" t="s">
        <v>17</v>
      </c>
    </row>
    <row r="15" spans="1:34" x14ac:dyDescent="0.25">
      <c r="A15" s="8">
        <v>1</v>
      </c>
      <c r="B15" s="22">
        <v>2</v>
      </c>
      <c r="C15" s="22">
        <v>3</v>
      </c>
      <c r="D15" s="22">
        <v>4</v>
      </c>
      <c r="E15" s="23" t="s">
        <v>18</v>
      </c>
      <c r="F15" s="9" t="s">
        <v>19</v>
      </c>
      <c r="G15" s="9" t="s">
        <v>20</v>
      </c>
      <c r="H15" s="9" t="s">
        <v>21</v>
      </c>
      <c r="I15" s="9" t="s">
        <v>22</v>
      </c>
      <c r="J15" s="9" t="s">
        <v>23</v>
      </c>
      <c r="K15" s="9" t="s">
        <v>24</v>
      </c>
      <c r="L15" s="9" t="s">
        <v>25</v>
      </c>
      <c r="M15" s="9" t="s">
        <v>26</v>
      </c>
      <c r="N15" s="9" t="s">
        <v>27</v>
      </c>
      <c r="O15" s="9" t="s">
        <v>28</v>
      </c>
      <c r="P15" s="9" t="s">
        <v>29</v>
      </c>
      <c r="Q15" s="9" t="s">
        <v>30</v>
      </c>
      <c r="R15" s="9" t="s">
        <v>31</v>
      </c>
      <c r="S15" s="9" t="s">
        <v>32</v>
      </c>
      <c r="T15" s="9" t="s">
        <v>33</v>
      </c>
      <c r="U15" s="9" t="s">
        <v>34</v>
      </c>
      <c r="V15" s="9" t="s">
        <v>35</v>
      </c>
      <c r="W15" s="9" t="s">
        <v>36</v>
      </c>
      <c r="X15" s="9" t="s">
        <v>37</v>
      </c>
      <c r="Y15" s="9" t="s">
        <v>158</v>
      </c>
      <c r="Z15" s="9" t="s">
        <v>159</v>
      </c>
      <c r="AA15" s="9" t="s">
        <v>160</v>
      </c>
      <c r="AB15" s="9" t="s">
        <v>161</v>
      </c>
      <c r="AC15" s="9" t="s">
        <v>162</v>
      </c>
      <c r="AD15" s="9" t="s">
        <v>38</v>
      </c>
      <c r="AE15" s="9" t="s">
        <v>39</v>
      </c>
      <c r="AF15" s="9" t="s">
        <v>40</v>
      </c>
      <c r="AG15" s="9" t="s">
        <v>41</v>
      </c>
      <c r="AH15" s="9" t="s">
        <v>42</v>
      </c>
    </row>
    <row r="16" spans="1:34" ht="31.5" x14ac:dyDescent="0.25">
      <c r="A16" s="10">
        <v>0</v>
      </c>
      <c r="B16" s="24" t="s">
        <v>43</v>
      </c>
      <c r="C16" s="25" t="s">
        <v>44</v>
      </c>
      <c r="D16" s="26"/>
      <c r="E16" s="26">
        <f t="shared" ref="E16:AH16" si="0">E17+E18+E19+E20+E21+E22</f>
        <v>0</v>
      </c>
      <c r="F16" s="11">
        <f>F17+F18+F19+F20+F21+F22</f>
        <v>0</v>
      </c>
      <c r="G16" s="11">
        <f t="shared" si="0"/>
        <v>0</v>
      </c>
      <c r="H16" s="11">
        <f t="shared" si="0"/>
        <v>0</v>
      </c>
      <c r="I16" s="11">
        <f t="shared" si="0"/>
        <v>0</v>
      </c>
      <c r="J16" s="11">
        <f t="shared" si="0"/>
        <v>0</v>
      </c>
      <c r="K16" s="11">
        <f t="shared" si="0"/>
        <v>0</v>
      </c>
      <c r="L16" s="11">
        <f t="shared" si="0"/>
        <v>0</v>
      </c>
      <c r="M16" s="11">
        <f t="shared" si="0"/>
        <v>0</v>
      </c>
      <c r="N16" s="11">
        <f t="shared" si="0"/>
        <v>0</v>
      </c>
      <c r="O16" s="11">
        <f t="shared" si="0"/>
        <v>0</v>
      </c>
      <c r="P16" s="11">
        <f t="shared" si="0"/>
        <v>0</v>
      </c>
      <c r="Q16" s="11">
        <f t="shared" si="0"/>
        <v>0</v>
      </c>
      <c r="R16" s="11">
        <f t="shared" si="0"/>
        <v>0</v>
      </c>
      <c r="S16" s="11">
        <f t="shared" si="0"/>
        <v>0</v>
      </c>
      <c r="T16" s="11">
        <f t="shared" si="0"/>
        <v>0</v>
      </c>
      <c r="U16" s="11">
        <f t="shared" si="0"/>
        <v>0</v>
      </c>
      <c r="V16" s="11">
        <f t="shared" si="0"/>
        <v>0</v>
      </c>
      <c r="W16" s="11">
        <f t="shared" si="0"/>
        <v>0</v>
      </c>
      <c r="X16" s="11">
        <f t="shared" si="0"/>
        <v>0</v>
      </c>
      <c r="Y16" s="11">
        <v>0</v>
      </c>
      <c r="Z16" s="11">
        <v>0</v>
      </c>
      <c r="AA16" s="11">
        <v>0</v>
      </c>
      <c r="AB16" s="11">
        <v>0</v>
      </c>
      <c r="AC16" s="11">
        <v>0</v>
      </c>
      <c r="AD16" s="11">
        <f t="shared" si="0"/>
        <v>0</v>
      </c>
      <c r="AE16" s="11">
        <f t="shared" si="0"/>
        <v>0</v>
      </c>
      <c r="AF16" s="11">
        <f t="shared" si="0"/>
        <v>0</v>
      </c>
      <c r="AG16" s="11">
        <f t="shared" si="0"/>
        <v>0</v>
      </c>
      <c r="AH16" s="11">
        <f t="shared" si="0"/>
        <v>0</v>
      </c>
    </row>
    <row r="17" spans="1:34" ht="31.5" x14ac:dyDescent="0.25">
      <c r="A17" s="12" t="s">
        <v>45</v>
      </c>
      <c r="B17" s="27" t="s">
        <v>46</v>
      </c>
      <c r="C17" s="25" t="s">
        <v>44</v>
      </c>
      <c r="D17" s="26"/>
      <c r="E17" s="26">
        <f>E24</f>
        <v>0</v>
      </c>
      <c r="F17" s="11">
        <f t="shared" ref="F17:AH17" si="1">F24</f>
        <v>0</v>
      </c>
      <c r="G17" s="11">
        <f t="shared" si="1"/>
        <v>0</v>
      </c>
      <c r="H17" s="11">
        <f t="shared" si="1"/>
        <v>0</v>
      </c>
      <c r="I17" s="11">
        <f t="shared" si="1"/>
        <v>0</v>
      </c>
      <c r="J17" s="11">
        <f t="shared" si="1"/>
        <v>0</v>
      </c>
      <c r="K17" s="11">
        <f t="shared" si="1"/>
        <v>0</v>
      </c>
      <c r="L17" s="11">
        <f t="shared" si="1"/>
        <v>0</v>
      </c>
      <c r="M17" s="11">
        <f t="shared" si="1"/>
        <v>0</v>
      </c>
      <c r="N17" s="11">
        <f t="shared" si="1"/>
        <v>0</v>
      </c>
      <c r="O17" s="11">
        <f t="shared" si="1"/>
        <v>0</v>
      </c>
      <c r="P17" s="11">
        <f t="shared" si="1"/>
        <v>0</v>
      </c>
      <c r="Q17" s="11">
        <f t="shared" si="1"/>
        <v>0</v>
      </c>
      <c r="R17" s="11">
        <f t="shared" si="1"/>
        <v>0</v>
      </c>
      <c r="S17" s="11">
        <f t="shared" si="1"/>
        <v>0</v>
      </c>
      <c r="T17" s="11">
        <f t="shared" si="1"/>
        <v>0</v>
      </c>
      <c r="U17" s="11">
        <f t="shared" si="1"/>
        <v>0</v>
      </c>
      <c r="V17" s="11">
        <f t="shared" si="1"/>
        <v>0</v>
      </c>
      <c r="W17" s="11">
        <f t="shared" si="1"/>
        <v>0</v>
      </c>
      <c r="X17" s="11">
        <f t="shared" si="1"/>
        <v>0</v>
      </c>
      <c r="Y17" s="11">
        <f t="shared" si="1"/>
        <v>0</v>
      </c>
      <c r="Z17" s="11">
        <f t="shared" si="1"/>
        <v>0</v>
      </c>
      <c r="AA17" s="11">
        <f t="shared" si="1"/>
        <v>0</v>
      </c>
      <c r="AB17" s="11">
        <f t="shared" si="1"/>
        <v>0</v>
      </c>
      <c r="AC17" s="11">
        <f t="shared" si="1"/>
        <v>0</v>
      </c>
      <c r="AD17" s="11">
        <f t="shared" si="1"/>
        <v>0</v>
      </c>
      <c r="AE17" s="11">
        <f t="shared" si="1"/>
        <v>0</v>
      </c>
      <c r="AF17" s="11">
        <f t="shared" si="1"/>
        <v>0</v>
      </c>
      <c r="AG17" s="11">
        <f t="shared" si="1"/>
        <v>0</v>
      </c>
      <c r="AH17" s="11">
        <f t="shared" si="1"/>
        <v>0</v>
      </c>
    </row>
    <row r="18" spans="1:34" ht="47.25" x14ac:dyDescent="0.25">
      <c r="A18" s="12" t="s">
        <v>47</v>
      </c>
      <c r="B18" s="27" t="s">
        <v>48</v>
      </c>
      <c r="C18" s="25" t="s">
        <v>44</v>
      </c>
      <c r="D18" s="26"/>
      <c r="E18" s="26">
        <v>0</v>
      </c>
      <c r="F18" s="11">
        <v>0</v>
      </c>
      <c r="G18" s="11">
        <v>0</v>
      </c>
      <c r="H18" s="11">
        <v>0</v>
      </c>
      <c r="I18" s="11">
        <v>0</v>
      </c>
      <c r="J18" s="11">
        <v>0</v>
      </c>
      <c r="K18" s="11">
        <v>0</v>
      </c>
      <c r="L18" s="11">
        <v>0</v>
      </c>
      <c r="M18" s="11">
        <v>0</v>
      </c>
      <c r="N18" s="11">
        <v>0</v>
      </c>
      <c r="O18" s="11">
        <v>0</v>
      </c>
      <c r="P18" s="11">
        <v>0</v>
      </c>
      <c r="Q18" s="11">
        <v>0</v>
      </c>
      <c r="R18" s="11">
        <v>0</v>
      </c>
      <c r="S18" s="11">
        <v>0</v>
      </c>
      <c r="T18" s="11">
        <v>0</v>
      </c>
      <c r="U18" s="11">
        <v>0</v>
      </c>
      <c r="V18" s="11">
        <v>0</v>
      </c>
      <c r="W18" s="11">
        <v>0</v>
      </c>
      <c r="X18" s="11">
        <v>0</v>
      </c>
      <c r="Y18" s="11">
        <v>0</v>
      </c>
      <c r="Z18" s="11">
        <v>0</v>
      </c>
      <c r="AA18" s="11">
        <v>0</v>
      </c>
      <c r="AB18" s="11">
        <v>0</v>
      </c>
      <c r="AC18" s="11">
        <v>0</v>
      </c>
      <c r="AD18" s="11">
        <v>0</v>
      </c>
      <c r="AE18" s="11">
        <v>0</v>
      </c>
      <c r="AF18" s="11">
        <v>0</v>
      </c>
      <c r="AG18" s="11">
        <v>0</v>
      </c>
      <c r="AH18" s="11">
        <v>0</v>
      </c>
    </row>
    <row r="19" spans="1:34" ht="94.5" x14ac:dyDescent="0.25">
      <c r="A19" s="12" t="s">
        <v>49</v>
      </c>
      <c r="B19" s="27" t="s">
        <v>50</v>
      </c>
      <c r="C19" s="25" t="s">
        <v>44</v>
      </c>
      <c r="D19" s="26"/>
      <c r="E19" s="26">
        <f t="shared" ref="E19:X19" si="2">E74</f>
        <v>0</v>
      </c>
      <c r="F19" s="11">
        <f t="shared" si="2"/>
        <v>0</v>
      </c>
      <c r="G19" s="11">
        <f t="shared" si="2"/>
        <v>0</v>
      </c>
      <c r="H19" s="11">
        <f t="shared" si="2"/>
        <v>0</v>
      </c>
      <c r="I19" s="11">
        <f t="shared" si="2"/>
        <v>0</v>
      </c>
      <c r="J19" s="11">
        <f t="shared" si="2"/>
        <v>0</v>
      </c>
      <c r="K19" s="11">
        <f t="shared" si="2"/>
        <v>0</v>
      </c>
      <c r="L19" s="11">
        <f t="shared" si="2"/>
        <v>0</v>
      </c>
      <c r="M19" s="11">
        <f t="shared" si="2"/>
        <v>0</v>
      </c>
      <c r="N19" s="11">
        <f t="shared" si="2"/>
        <v>0</v>
      </c>
      <c r="O19" s="11">
        <f t="shared" si="2"/>
        <v>0</v>
      </c>
      <c r="P19" s="11">
        <f t="shared" si="2"/>
        <v>0</v>
      </c>
      <c r="Q19" s="11">
        <f t="shared" si="2"/>
        <v>0</v>
      </c>
      <c r="R19" s="11">
        <f t="shared" si="2"/>
        <v>0</v>
      </c>
      <c r="S19" s="11">
        <f t="shared" si="2"/>
        <v>0</v>
      </c>
      <c r="T19" s="11">
        <f t="shared" si="2"/>
        <v>0</v>
      </c>
      <c r="U19" s="11">
        <f t="shared" si="2"/>
        <v>0</v>
      </c>
      <c r="V19" s="11">
        <f t="shared" si="2"/>
        <v>0</v>
      </c>
      <c r="W19" s="11">
        <f t="shared" si="2"/>
        <v>0</v>
      </c>
      <c r="X19" s="11">
        <f t="shared" si="2"/>
        <v>0</v>
      </c>
      <c r="Y19" s="11">
        <v>0</v>
      </c>
      <c r="Z19" s="11">
        <v>0</v>
      </c>
      <c r="AA19" s="11">
        <v>0</v>
      </c>
      <c r="AB19" s="11">
        <v>0</v>
      </c>
      <c r="AC19" s="11">
        <v>0</v>
      </c>
      <c r="AD19" s="11">
        <f>AD74</f>
        <v>0</v>
      </c>
      <c r="AE19" s="11">
        <f>AE74</f>
        <v>0</v>
      </c>
      <c r="AF19" s="11">
        <f>AF74</f>
        <v>0</v>
      </c>
      <c r="AG19" s="11">
        <f>AG74</f>
        <v>0</v>
      </c>
      <c r="AH19" s="11">
        <f>AH74</f>
        <v>0</v>
      </c>
    </row>
    <row r="20" spans="1:34" ht="47.25" x14ac:dyDescent="0.25">
      <c r="A20" s="12" t="s">
        <v>51</v>
      </c>
      <c r="B20" s="27" t="s">
        <v>52</v>
      </c>
      <c r="C20" s="25" t="s">
        <v>44</v>
      </c>
      <c r="D20" s="26"/>
      <c r="E20" s="26">
        <f t="shared" ref="E20:X20" si="3">E77</f>
        <v>0</v>
      </c>
      <c r="F20" s="11">
        <f t="shared" si="3"/>
        <v>0</v>
      </c>
      <c r="G20" s="11">
        <f t="shared" si="3"/>
        <v>0</v>
      </c>
      <c r="H20" s="11">
        <f t="shared" si="3"/>
        <v>0</v>
      </c>
      <c r="I20" s="11">
        <f t="shared" si="3"/>
        <v>0</v>
      </c>
      <c r="J20" s="11">
        <f t="shared" si="3"/>
        <v>0</v>
      </c>
      <c r="K20" s="11">
        <f t="shared" si="3"/>
        <v>0</v>
      </c>
      <c r="L20" s="11">
        <f t="shared" si="3"/>
        <v>0</v>
      </c>
      <c r="M20" s="11">
        <f t="shared" si="3"/>
        <v>0</v>
      </c>
      <c r="N20" s="11">
        <f t="shared" si="3"/>
        <v>0</v>
      </c>
      <c r="O20" s="11">
        <f t="shared" si="3"/>
        <v>0</v>
      </c>
      <c r="P20" s="11">
        <f t="shared" si="3"/>
        <v>0</v>
      </c>
      <c r="Q20" s="11">
        <f t="shared" si="3"/>
        <v>0</v>
      </c>
      <c r="R20" s="11">
        <f t="shared" si="3"/>
        <v>0</v>
      </c>
      <c r="S20" s="11">
        <f t="shared" si="3"/>
        <v>0</v>
      </c>
      <c r="T20" s="11">
        <f t="shared" si="3"/>
        <v>0</v>
      </c>
      <c r="U20" s="11">
        <f t="shared" si="3"/>
        <v>0</v>
      </c>
      <c r="V20" s="11">
        <f t="shared" si="3"/>
        <v>0</v>
      </c>
      <c r="W20" s="11">
        <f t="shared" si="3"/>
        <v>0</v>
      </c>
      <c r="X20" s="11">
        <f t="shared" si="3"/>
        <v>0</v>
      </c>
      <c r="Y20" s="11">
        <v>0</v>
      </c>
      <c r="Z20" s="11">
        <v>0</v>
      </c>
      <c r="AA20" s="11">
        <v>0</v>
      </c>
      <c r="AB20" s="11">
        <v>0</v>
      </c>
      <c r="AC20" s="11">
        <v>0</v>
      </c>
      <c r="AD20" s="11">
        <f t="shared" ref="AD20:AH22" si="4">AD77</f>
        <v>0</v>
      </c>
      <c r="AE20" s="11">
        <f t="shared" si="4"/>
        <v>0</v>
      </c>
      <c r="AF20" s="11">
        <f t="shared" si="4"/>
        <v>0</v>
      </c>
      <c r="AG20" s="11">
        <f t="shared" si="4"/>
        <v>0</v>
      </c>
      <c r="AH20" s="11">
        <f t="shared" si="4"/>
        <v>0</v>
      </c>
    </row>
    <row r="21" spans="1:34" ht="63" x14ac:dyDescent="0.25">
      <c r="A21" s="12" t="s">
        <v>53</v>
      </c>
      <c r="B21" s="27" t="s">
        <v>54</v>
      </c>
      <c r="C21" s="25" t="s">
        <v>44</v>
      </c>
      <c r="D21" s="26"/>
      <c r="E21" s="26">
        <f t="shared" ref="E21:X21" si="5">E78</f>
        <v>0</v>
      </c>
      <c r="F21" s="11">
        <f t="shared" si="5"/>
        <v>0</v>
      </c>
      <c r="G21" s="11">
        <f t="shared" si="5"/>
        <v>0</v>
      </c>
      <c r="H21" s="11">
        <f t="shared" si="5"/>
        <v>0</v>
      </c>
      <c r="I21" s="11">
        <f t="shared" si="5"/>
        <v>0</v>
      </c>
      <c r="J21" s="11">
        <f t="shared" si="5"/>
        <v>0</v>
      </c>
      <c r="K21" s="11">
        <f t="shared" si="5"/>
        <v>0</v>
      </c>
      <c r="L21" s="11">
        <f t="shared" si="5"/>
        <v>0</v>
      </c>
      <c r="M21" s="11">
        <f t="shared" si="5"/>
        <v>0</v>
      </c>
      <c r="N21" s="11">
        <f t="shared" si="5"/>
        <v>0</v>
      </c>
      <c r="O21" s="11">
        <f t="shared" si="5"/>
        <v>0</v>
      </c>
      <c r="P21" s="11">
        <f t="shared" si="5"/>
        <v>0</v>
      </c>
      <c r="Q21" s="11">
        <f t="shared" si="5"/>
        <v>0</v>
      </c>
      <c r="R21" s="11">
        <f t="shared" si="5"/>
        <v>0</v>
      </c>
      <c r="S21" s="11">
        <f t="shared" si="5"/>
        <v>0</v>
      </c>
      <c r="T21" s="11">
        <f t="shared" si="5"/>
        <v>0</v>
      </c>
      <c r="U21" s="11">
        <f t="shared" si="5"/>
        <v>0</v>
      </c>
      <c r="V21" s="11">
        <f t="shared" si="5"/>
        <v>0</v>
      </c>
      <c r="W21" s="11">
        <f t="shared" si="5"/>
        <v>0</v>
      </c>
      <c r="X21" s="11">
        <f t="shared" si="5"/>
        <v>0</v>
      </c>
      <c r="Y21" s="11">
        <v>0</v>
      </c>
      <c r="Z21" s="11">
        <v>0</v>
      </c>
      <c r="AA21" s="11">
        <v>0</v>
      </c>
      <c r="AB21" s="11">
        <v>0</v>
      </c>
      <c r="AC21" s="11">
        <v>0</v>
      </c>
      <c r="AD21" s="11">
        <f t="shared" si="4"/>
        <v>0</v>
      </c>
      <c r="AE21" s="11">
        <f t="shared" si="4"/>
        <v>0</v>
      </c>
      <c r="AF21" s="11">
        <f t="shared" si="4"/>
        <v>0</v>
      </c>
      <c r="AG21" s="11">
        <f t="shared" si="4"/>
        <v>0</v>
      </c>
      <c r="AH21" s="11">
        <f t="shared" si="4"/>
        <v>0</v>
      </c>
    </row>
    <row r="22" spans="1:34" ht="31.5" x14ac:dyDescent="0.25">
      <c r="A22" s="12" t="s">
        <v>55</v>
      </c>
      <c r="B22" s="24" t="s">
        <v>56</v>
      </c>
      <c r="C22" s="25" t="s">
        <v>44</v>
      </c>
      <c r="D22" s="26"/>
      <c r="E22" s="26">
        <f t="shared" ref="E22:X22" si="6">E79</f>
        <v>0</v>
      </c>
      <c r="F22" s="11">
        <f t="shared" si="6"/>
        <v>0</v>
      </c>
      <c r="G22" s="11">
        <f t="shared" si="6"/>
        <v>0</v>
      </c>
      <c r="H22" s="11">
        <f t="shared" si="6"/>
        <v>0</v>
      </c>
      <c r="I22" s="11">
        <f t="shared" si="6"/>
        <v>0</v>
      </c>
      <c r="J22" s="11">
        <f t="shared" si="6"/>
        <v>0</v>
      </c>
      <c r="K22" s="11">
        <f t="shared" si="6"/>
        <v>0</v>
      </c>
      <c r="L22" s="11">
        <f t="shared" si="6"/>
        <v>0</v>
      </c>
      <c r="M22" s="11">
        <f t="shared" si="6"/>
        <v>0</v>
      </c>
      <c r="N22" s="11">
        <f t="shared" si="6"/>
        <v>0</v>
      </c>
      <c r="O22" s="11">
        <f t="shared" si="6"/>
        <v>0</v>
      </c>
      <c r="P22" s="11">
        <f t="shared" si="6"/>
        <v>0</v>
      </c>
      <c r="Q22" s="11">
        <f t="shared" si="6"/>
        <v>0</v>
      </c>
      <c r="R22" s="11">
        <f t="shared" si="6"/>
        <v>0</v>
      </c>
      <c r="S22" s="11">
        <f t="shared" si="6"/>
        <v>0</v>
      </c>
      <c r="T22" s="11">
        <f t="shared" si="6"/>
        <v>0</v>
      </c>
      <c r="U22" s="11">
        <f t="shared" si="6"/>
        <v>0</v>
      </c>
      <c r="V22" s="11">
        <f t="shared" si="6"/>
        <v>0</v>
      </c>
      <c r="W22" s="11">
        <f t="shared" si="6"/>
        <v>0</v>
      </c>
      <c r="X22" s="11">
        <f t="shared" si="6"/>
        <v>0</v>
      </c>
      <c r="Y22" s="11">
        <v>0</v>
      </c>
      <c r="Z22" s="11">
        <v>0</v>
      </c>
      <c r="AA22" s="11">
        <v>0</v>
      </c>
      <c r="AB22" s="11">
        <v>0</v>
      </c>
      <c r="AC22" s="11">
        <v>0</v>
      </c>
      <c r="AD22" s="11">
        <f t="shared" si="4"/>
        <v>0</v>
      </c>
      <c r="AE22" s="11">
        <f t="shared" si="4"/>
        <v>0</v>
      </c>
      <c r="AF22" s="11">
        <f t="shared" si="4"/>
        <v>0</v>
      </c>
      <c r="AG22" s="11">
        <f t="shared" si="4"/>
        <v>0</v>
      </c>
      <c r="AH22" s="11">
        <f t="shared" si="4"/>
        <v>0</v>
      </c>
    </row>
    <row r="23" spans="1:34" x14ac:dyDescent="0.25">
      <c r="A23" s="12" t="s">
        <v>57</v>
      </c>
      <c r="B23" s="24" t="s">
        <v>58</v>
      </c>
      <c r="C23" s="25"/>
      <c r="D23" s="28"/>
      <c r="E23" s="28"/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  <c r="X23" s="13"/>
      <c r="Y23" s="13"/>
      <c r="Z23" s="13"/>
      <c r="AA23" s="13"/>
      <c r="AB23" s="13"/>
      <c r="AC23" s="13"/>
      <c r="AD23" s="13"/>
      <c r="AE23" s="13"/>
      <c r="AF23" s="13"/>
      <c r="AG23" s="13"/>
      <c r="AH23" s="13"/>
    </row>
    <row r="24" spans="1:34" ht="47.25" x14ac:dyDescent="0.25">
      <c r="A24" s="12" t="s">
        <v>59</v>
      </c>
      <c r="B24" s="24" t="s">
        <v>60</v>
      </c>
      <c r="C24" s="25" t="s">
        <v>44</v>
      </c>
      <c r="D24" s="26"/>
      <c r="E24" s="26">
        <f>E25+E33+E41</f>
        <v>0</v>
      </c>
      <c r="F24" s="11">
        <f>F25+F33+F41</f>
        <v>0</v>
      </c>
      <c r="G24" s="11">
        <f t="shared" ref="G24:AH24" si="7">G25+G33+G41</f>
        <v>0</v>
      </c>
      <c r="H24" s="11">
        <f t="shared" si="7"/>
        <v>0</v>
      </c>
      <c r="I24" s="11">
        <f t="shared" si="7"/>
        <v>0</v>
      </c>
      <c r="J24" s="11">
        <f t="shared" si="7"/>
        <v>0</v>
      </c>
      <c r="K24" s="11">
        <f t="shared" si="7"/>
        <v>0</v>
      </c>
      <c r="L24" s="11">
        <f t="shared" si="7"/>
        <v>0</v>
      </c>
      <c r="M24" s="11">
        <f t="shared" si="7"/>
        <v>0</v>
      </c>
      <c r="N24" s="11">
        <f t="shared" si="7"/>
        <v>0</v>
      </c>
      <c r="O24" s="11">
        <f t="shared" si="7"/>
        <v>0</v>
      </c>
      <c r="P24" s="11">
        <f t="shared" si="7"/>
        <v>0</v>
      </c>
      <c r="Q24" s="11">
        <f t="shared" si="7"/>
        <v>0</v>
      </c>
      <c r="R24" s="11">
        <f t="shared" si="7"/>
        <v>0</v>
      </c>
      <c r="S24" s="11">
        <f t="shared" si="7"/>
        <v>0</v>
      </c>
      <c r="T24" s="11">
        <f t="shared" si="7"/>
        <v>0</v>
      </c>
      <c r="U24" s="11">
        <f t="shared" si="7"/>
        <v>0</v>
      </c>
      <c r="V24" s="11">
        <f t="shared" si="7"/>
        <v>0</v>
      </c>
      <c r="W24" s="11">
        <f t="shared" si="7"/>
        <v>0</v>
      </c>
      <c r="X24" s="11">
        <f t="shared" si="7"/>
        <v>0</v>
      </c>
      <c r="Y24" s="11">
        <f t="shared" si="7"/>
        <v>0</v>
      </c>
      <c r="Z24" s="11">
        <f t="shared" si="7"/>
        <v>0</v>
      </c>
      <c r="AA24" s="11">
        <f t="shared" si="7"/>
        <v>0</v>
      </c>
      <c r="AB24" s="11">
        <f t="shared" si="7"/>
        <v>0</v>
      </c>
      <c r="AC24" s="11">
        <f t="shared" si="7"/>
        <v>0</v>
      </c>
      <c r="AD24" s="11">
        <f t="shared" si="7"/>
        <v>0</v>
      </c>
      <c r="AE24" s="11">
        <f t="shared" si="7"/>
        <v>0</v>
      </c>
      <c r="AF24" s="11">
        <f t="shared" si="7"/>
        <v>0</v>
      </c>
      <c r="AG24" s="11">
        <f t="shared" si="7"/>
        <v>0</v>
      </c>
      <c r="AH24" s="11">
        <f t="shared" si="7"/>
        <v>0</v>
      </c>
    </row>
    <row r="25" spans="1:34" ht="78.75" x14ac:dyDescent="0.25">
      <c r="A25" s="12" t="s">
        <v>61</v>
      </c>
      <c r="B25" s="24" t="s">
        <v>62</v>
      </c>
      <c r="C25" s="25" t="s">
        <v>44</v>
      </c>
      <c r="D25" s="26"/>
      <c r="E25" s="26">
        <f>E26</f>
        <v>0</v>
      </c>
      <c r="F25" s="11">
        <f t="shared" ref="F25:AH25" si="8">F26</f>
        <v>0</v>
      </c>
      <c r="G25" s="11">
        <f t="shared" si="8"/>
        <v>0</v>
      </c>
      <c r="H25" s="11">
        <f t="shared" si="8"/>
        <v>0</v>
      </c>
      <c r="I25" s="11">
        <f t="shared" si="8"/>
        <v>0</v>
      </c>
      <c r="J25" s="11">
        <f t="shared" si="8"/>
        <v>0</v>
      </c>
      <c r="K25" s="11">
        <f t="shared" si="8"/>
        <v>0</v>
      </c>
      <c r="L25" s="11">
        <f t="shared" si="8"/>
        <v>0</v>
      </c>
      <c r="M25" s="11">
        <f t="shared" si="8"/>
        <v>0</v>
      </c>
      <c r="N25" s="11">
        <f t="shared" si="8"/>
        <v>0</v>
      </c>
      <c r="O25" s="11">
        <f t="shared" si="8"/>
        <v>0</v>
      </c>
      <c r="P25" s="11">
        <f t="shared" si="8"/>
        <v>0</v>
      </c>
      <c r="Q25" s="11">
        <f t="shared" si="8"/>
        <v>0</v>
      </c>
      <c r="R25" s="11">
        <f t="shared" si="8"/>
        <v>0</v>
      </c>
      <c r="S25" s="11">
        <f t="shared" si="8"/>
        <v>0</v>
      </c>
      <c r="T25" s="11">
        <f t="shared" si="8"/>
        <v>0</v>
      </c>
      <c r="U25" s="11">
        <f t="shared" si="8"/>
        <v>0</v>
      </c>
      <c r="V25" s="11">
        <f t="shared" si="8"/>
        <v>0</v>
      </c>
      <c r="W25" s="11">
        <f t="shared" si="8"/>
        <v>0</v>
      </c>
      <c r="X25" s="11">
        <f t="shared" si="8"/>
        <v>0</v>
      </c>
      <c r="Y25" s="11">
        <f t="shared" si="8"/>
        <v>0</v>
      </c>
      <c r="Z25" s="11">
        <f t="shared" si="8"/>
        <v>0</v>
      </c>
      <c r="AA25" s="11">
        <f t="shared" si="8"/>
        <v>0</v>
      </c>
      <c r="AB25" s="11">
        <f t="shared" si="8"/>
        <v>0</v>
      </c>
      <c r="AC25" s="11">
        <f t="shared" si="8"/>
        <v>0</v>
      </c>
      <c r="AD25" s="11">
        <f t="shared" si="8"/>
        <v>0</v>
      </c>
      <c r="AE25" s="11">
        <f t="shared" si="8"/>
        <v>0</v>
      </c>
      <c r="AF25" s="11">
        <f t="shared" si="8"/>
        <v>0</v>
      </c>
      <c r="AG25" s="11">
        <f t="shared" si="8"/>
        <v>0</v>
      </c>
      <c r="AH25" s="11">
        <f t="shared" si="8"/>
        <v>0</v>
      </c>
    </row>
    <row r="26" spans="1:34" ht="94.5" x14ac:dyDescent="0.25">
      <c r="A26" s="12" t="s">
        <v>63</v>
      </c>
      <c r="B26" s="24" t="s">
        <v>64</v>
      </c>
      <c r="C26" s="25" t="s">
        <v>44</v>
      </c>
      <c r="D26" s="26"/>
      <c r="E26" s="26">
        <v>0</v>
      </c>
      <c r="F26" s="11">
        <v>0</v>
      </c>
      <c r="G26" s="11">
        <v>0</v>
      </c>
      <c r="H26" s="11">
        <v>0</v>
      </c>
      <c r="I26" s="11">
        <v>0</v>
      </c>
      <c r="J26" s="11">
        <v>0</v>
      </c>
      <c r="K26" s="11">
        <v>0</v>
      </c>
      <c r="L26" s="11">
        <v>0</v>
      </c>
      <c r="M26" s="11">
        <v>0</v>
      </c>
      <c r="N26" s="11">
        <v>0</v>
      </c>
      <c r="O26" s="11">
        <v>0</v>
      </c>
      <c r="P26" s="11">
        <v>0</v>
      </c>
      <c r="Q26" s="11">
        <v>0</v>
      </c>
      <c r="R26" s="11">
        <v>0</v>
      </c>
      <c r="S26" s="11">
        <v>0</v>
      </c>
      <c r="T26" s="11">
        <v>0</v>
      </c>
      <c r="U26" s="11">
        <v>0</v>
      </c>
      <c r="V26" s="11">
        <v>0</v>
      </c>
      <c r="W26" s="11">
        <v>0</v>
      </c>
      <c r="X26" s="11">
        <v>0</v>
      </c>
      <c r="Y26" s="11">
        <v>0</v>
      </c>
      <c r="Z26" s="11">
        <v>0</v>
      </c>
      <c r="AA26" s="11">
        <v>0</v>
      </c>
      <c r="AB26" s="11">
        <v>0</v>
      </c>
      <c r="AC26" s="11">
        <v>0</v>
      </c>
      <c r="AD26" s="11">
        <v>0</v>
      </c>
      <c r="AE26" s="11">
        <v>0</v>
      </c>
      <c r="AF26" s="11">
        <v>0</v>
      </c>
      <c r="AG26" s="11">
        <v>0</v>
      </c>
      <c r="AH26" s="11">
        <v>0</v>
      </c>
    </row>
    <row r="27" spans="1:34" ht="173.25" x14ac:dyDescent="0.25">
      <c r="A27" s="12" t="s">
        <v>148</v>
      </c>
      <c r="B27" s="24" t="s">
        <v>146</v>
      </c>
      <c r="C27" s="25"/>
      <c r="D27" s="26"/>
      <c r="E27" s="26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</row>
    <row r="28" spans="1:34" ht="94.5" x14ac:dyDescent="0.25">
      <c r="A28" s="12" t="s">
        <v>65</v>
      </c>
      <c r="B28" s="24" t="s">
        <v>66</v>
      </c>
      <c r="C28" s="25" t="s">
        <v>44</v>
      </c>
      <c r="D28" s="26"/>
      <c r="E28" s="26">
        <v>0</v>
      </c>
      <c r="F28" s="11">
        <v>0</v>
      </c>
      <c r="G28" s="11">
        <v>0</v>
      </c>
      <c r="H28" s="11">
        <v>0</v>
      </c>
      <c r="I28" s="11">
        <v>0</v>
      </c>
      <c r="J28" s="11">
        <v>0</v>
      </c>
      <c r="K28" s="11">
        <v>0</v>
      </c>
      <c r="L28" s="11">
        <v>0</v>
      </c>
      <c r="M28" s="11">
        <v>0</v>
      </c>
      <c r="N28" s="11">
        <v>0</v>
      </c>
      <c r="O28" s="11">
        <v>0</v>
      </c>
      <c r="P28" s="11">
        <v>0</v>
      </c>
      <c r="Q28" s="11">
        <v>0</v>
      </c>
      <c r="R28" s="11">
        <v>0</v>
      </c>
      <c r="S28" s="11">
        <v>0</v>
      </c>
      <c r="T28" s="11">
        <v>0</v>
      </c>
      <c r="U28" s="11">
        <v>0</v>
      </c>
      <c r="V28" s="11">
        <v>0</v>
      </c>
      <c r="W28" s="11">
        <v>0</v>
      </c>
      <c r="X28" s="11">
        <v>0</v>
      </c>
      <c r="Y28" s="11">
        <v>0</v>
      </c>
      <c r="Z28" s="11">
        <v>0</v>
      </c>
      <c r="AA28" s="11">
        <v>0</v>
      </c>
      <c r="AB28" s="11">
        <v>0</v>
      </c>
      <c r="AC28" s="11">
        <v>0</v>
      </c>
      <c r="AD28" s="11">
        <v>0</v>
      </c>
      <c r="AE28" s="11">
        <v>0</v>
      </c>
      <c r="AF28" s="11">
        <v>0</v>
      </c>
      <c r="AG28" s="11">
        <v>0</v>
      </c>
      <c r="AH28" s="11">
        <v>0</v>
      </c>
    </row>
    <row r="29" spans="1:34" ht="73.5" customHeight="1" x14ac:dyDescent="0.25">
      <c r="A29" s="12" t="s">
        <v>67</v>
      </c>
      <c r="B29" s="24" t="s">
        <v>68</v>
      </c>
      <c r="C29" s="25" t="s">
        <v>44</v>
      </c>
      <c r="D29" s="26"/>
      <c r="E29" s="26">
        <v>0</v>
      </c>
      <c r="F29" s="11">
        <v>0</v>
      </c>
      <c r="G29" s="11">
        <v>0</v>
      </c>
      <c r="H29" s="11">
        <v>0</v>
      </c>
      <c r="I29" s="11">
        <v>0</v>
      </c>
      <c r="J29" s="11">
        <v>0</v>
      </c>
      <c r="K29" s="11">
        <v>0</v>
      </c>
      <c r="L29" s="11">
        <v>0</v>
      </c>
      <c r="M29" s="11">
        <v>0</v>
      </c>
      <c r="N29" s="11">
        <v>0</v>
      </c>
      <c r="O29" s="11">
        <v>0</v>
      </c>
      <c r="P29" s="11">
        <v>0</v>
      </c>
      <c r="Q29" s="11">
        <v>0</v>
      </c>
      <c r="R29" s="11">
        <v>0</v>
      </c>
      <c r="S29" s="11">
        <v>0</v>
      </c>
      <c r="T29" s="11">
        <v>0</v>
      </c>
      <c r="U29" s="11">
        <v>0</v>
      </c>
      <c r="V29" s="11">
        <v>0</v>
      </c>
      <c r="W29" s="11">
        <v>0</v>
      </c>
      <c r="X29" s="11">
        <v>0</v>
      </c>
      <c r="Y29" s="11">
        <v>0</v>
      </c>
      <c r="Z29" s="11">
        <v>0</v>
      </c>
      <c r="AA29" s="11">
        <v>0</v>
      </c>
      <c r="AB29" s="11">
        <v>0</v>
      </c>
      <c r="AC29" s="11">
        <v>0</v>
      </c>
      <c r="AD29" s="11">
        <v>0</v>
      </c>
      <c r="AE29" s="11">
        <v>0</v>
      </c>
      <c r="AF29" s="11">
        <v>0</v>
      </c>
      <c r="AG29" s="11">
        <v>0</v>
      </c>
      <c r="AH29" s="11">
        <v>0</v>
      </c>
    </row>
    <row r="30" spans="1:34" ht="110.25" x14ac:dyDescent="0.25">
      <c r="A30" s="12" t="s">
        <v>149</v>
      </c>
      <c r="B30" s="29" t="s">
        <v>69</v>
      </c>
      <c r="C30" s="25" t="s">
        <v>44</v>
      </c>
      <c r="D30" s="26"/>
      <c r="E30" s="26">
        <v>0</v>
      </c>
      <c r="F30" s="11">
        <v>0</v>
      </c>
      <c r="G30" s="11">
        <v>0</v>
      </c>
      <c r="H30" s="11">
        <v>0</v>
      </c>
      <c r="I30" s="11">
        <v>0</v>
      </c>
      <c r="J30" s="11">
        <v>0</v>
      </c>
      <c r="K30" s="11">
        <v>0</v>
      </c>
      <c r="L30" s="11">
        <v>0</v>
      </c>
      <c r="M30" s="11">
        <v>0</v>
      </c>
      <c r="N30" s="11">
        <v>0</v>
      </c>
      <c r="O30" s="11">
        <v>0</v>
      </c>
      <c r="P30" s="11">
        <v>0</v>
      </c>
      <c r="Q30" s="11">
        <v>0</v>
      </c>
      <c r="R30" s="11">
        <v>0</v>
      </c>
      <c r="S30" s="11">
        <v>0</v>
      </c>
      <c r="T30" s="11">
        <v>0</v>
      </c>
      <c r="U30" s="11">
        <v>0</v>
      </c>
      <c r="V30" s="11">
        <v>0</v>
      </c>
      <c r="W30" s="11">
        <v>0</v>
      </c>
      <c r="X30" s="11">
        <v>0</v>
      </c>
      <c r="Y30" s="11">
        <v>0</v>
      </c>
      <c r="Z30" s="11">
        <v>0</v>
      </c>
      <c r="AA30" s="11">
        <v>0</v>
      </c>
      <c r="AB30" s="11">
        <v>0</v>
      </c>
      <c r="AC30" s="11">
        <v>0</v>
      </c>
      <c r="AD30" s="11">
        <v>0</v>
      </c>
      <c r="AE30" s="11">
        <v>0</v>
      </c>
      <c r="AF30" s="11">
        <v>0</v>
      </c>
      <c r="AG30" s="11">
        <v>0</v>
      </c>
      <c r="AH30" s="11">
        <v>0</v>
      </c>
    </row>
    <row r="31" spans="1:34" ht="63" x14ac:dyDescent="0.25">
      <c r="A31" s="12" t="s">
        <v>70</v>
      </c>
      <c r="B31" s="30" t="s">
        <v>71</v>
      </c>
      <c r="C31" s="25" t="s">
        <v>44</v>
      </c>
      <c r="D31" s="26"/>
      <c r="E31" s="26">
        <f t="shared" ref="E31:AH31" si="9">E32</f>
        <v>0</v>
      </c>
      <c r="F31" s="11">
        <f t="shared" si="9"/>
        <v>0</v>
      </c>
      <c r="G31" s="11">
        <f t="shared" si="9"/>
        <v>0</v>
      </c>
      <c r="H31" s="11">
        <f t="shared" si="9"/>
        <v>0</v>
      </c>
      <c r="I31" s="11">
        <f t="shared" si="9"/>
        <v>0</v>
      </c>
      <c r="J31" s="11">
        <f t="shared" si="9"/>
        <v>0</v>
      </c>
      <c r="K31" s="11">
        <f t="shared" si="9"/>
        <v>0</v>
      </c>
      <c r="L31" s="11">
        <f t="shared" si="9"/>
        <v>0</v>
      </c>
      <c r="M31" s="11">
        <f t="shared" si="9"/>
        <v>0</v>
      </c>
      <c r="N31" s="11">
        <f t="shared" si="9"/>
        <v>0</v>
      </c>
      <c r="O31" s="11">
        <f t="shared" si="9"/>
        <v>0</v>
      </c>
      <c r="P31" s="11">
        <f t="shared" si="9"/>
        <v>0</v>
      </c>
      <c r="Q31" s="11">
        <f t="shared" si="9"/>
        <v>0</v>
      </c>
      <c r="R31" s="11">
        <f t="shared" si="9"/>
        <v>0</v>
      </c>
      <c r="S31" s="11">
        <f t="shared" si="9"/>
        <v>0</v>
      </c>
      <c r="T31" s="11">
        <f t="shared" si="9"/>
        <v>0</v>
      </c>
      <c r="U31" s="11">
        <f t="shared" si="9"/>
        <v>0</v>
      </c>
      <c r="V31" s="11">
        <f t="shared" si="9"/>
        <v>0</v>
      </c>
      <c r="W31" s="11">
        <f t="shared" si="9"/>
        <v>0</v>
      </c>
      <c r="X31" s="11">
        <f t="shared" si="9"/>
        <v>0</v>
      </c>
      <c r="Y31" s="11">
        <v>0</v>
      </c>
      <c r="Z31" s="11">
        <v>0</v>
      </c>
      <c r="AA31" s="11">
        <v>0</v>
      </c>
      <c r="AB31" s="11">
        <v>0</v>
      </c>
      <c r="AC31" s="11">
        <v>0</v>
      </c>
      <c r="AD31" s="11">
        <f t="shared" si="9"/>
        <v>0</v>
      </c>
      <c r="AE31" s="11">
        <f t="shared" si="9"/>
        <v>0</v>
      </c>
      <c r="AF31" s="11">
        <f t="shared" si="9"/>
        <v>0</v>
      </c>
      <c r="AG31" s="11">
        <f t="shared" si="9"/>
        <v>0</v>
      </c>
      <c r="AH31" s="11">
        <f t="shared" si="9"/>
        <v>0</v>
      </c>
    </row>
    <row r="32" spans="1:34" ht="94.5" x14ac:dyDescent="0.25">
      <c r="A32" s="12" t="s">
        <v>72</v>
      </c>
      <c r="B32" s="30" t="s">
        <v>73</v>
      </c>
      <c r="C32" s="25" t="s">
        <v>44</v>
      </c>
      <c r="D32" s="26"/>
      <c r="E32" s="26">
        <v>0</v>
      </c>
      <c r="F32" s="11">
        <v>0</v>
      </c>
      <c r="G32" s="11">
        <v>0</v>
      </c>
      <c r="H32" s="11">
        <v>0</v>
      </c>
      <c r="I32" s="11">
        <v>0</v>
      </c>
      <c r="J32" s="11">
        <v>0</v>
      </c>
      <c r="K32" s="11">
        <v>0</v>
      </c>
      <c r="L32" s="11">
        <v>0</v>
      </c>
      <c r="M32" s="11">
        <v>0</v>
      </c>
      <c r="N32" s="11">
        <v>0</v>
      </c>
      <c r="O32" s="11">
        <v>0</v>
      </c>
      <c r="P32" s="11">
        <v>0</v>
      </c>
      <c r="Q32" s="11">
        <v>0</v>
      </c>
      <c r="R32" s="11">
        <v>0</v>
      </c>
      <c r="S32" s="11">
        <v>0</v>
      </c>
      <c r="T32" s="11">
        <v>0</v>
      </c>
      <c r="U32" s="11">
        <v>0</v>
      </c>
      <c r="V32" s="11">
        <v>0</v>
      </c>
      <c r="W32" s="11">
        <v>0</v>
      </c>
      <c r="X32" s="11">
        <v>0</v>
      </c>
      <c r="Y32" s="11">
        <v>0</v>
      </c>
      <c r="Z32" s="11">
        <v>0</v>
      </c>
      <c r="AA32" s="11">
        <v>0</v>
      </c>
      <c r="AB32" s="11">
        <v>0</v>
      </c>
      <c r="AC32" s="11">
        <v>0</v>
      </c>
      <c r="AD32" s="11">
        <v>0</v>
      </c>
      <c r="AE32" s="11">
        <v>0</v>
      </c>
      <c r="AF32" s="11">
        <v>0</v>
      </c>
      <c r="AG32" s="11">
        <v>0</v>
      </c>
      <c r="AH32" s="11">
        <v>0</v>
      </c>
    </row>
    <row r="33" spans="1:34" ht="78.75" x14ac:dyDescent="0.25">
      <c r="A33" s="12" t="s">
        <v>74</v>
      </c>
      <c r="B33" s="30" t="s">
        <v>75</v>
      </c>
      <c r="C33" s="25" t="s">
        <v>44</v>
      </c>
      <c r="D33" s="26"/>
      <c r="E33" s="26">
        <f>E37</f>
        <v>0</v>
      </c>
      <c r="F33" s="11">
        <f t="shared" ref="F33:AH33" si="10">F37</f>
        <v>0</v>
      </c>
      <c r="G33" s="11">
        <f t="shared" si="10"/>
        <v>0</v>
      </c>
      <c r="H33" s="11">
        <f t="shared" si="10"/>
        <v>0</v>
      </c>
      <c r="I33" s="11">
        <f t="shared" si="10"/>
        <v>0</v>
      </c>
      <c r="J33" s="11">
        <f t="shared" si="10"/>
        <v>0</v>
      </c>
      <c r="K33" s="11">
        <f t="shared" si="10"/>
        <v>0</v>
      </c>
      <c r="L33" s="11">
        <f t="shared" si="10"/>
        <v>0</v>
      </c>
      <c r="M33" s="11">
        <f t="shared" si="10"/>
        <v>0</v>
      </c>
      <c r="N33" s="11">
        <f t="shared" si="10"/>
        <v>0</v>
      </c>
      <c r="O33" s="11">
        <f t="shared" si="10"/>
        <v>0</v>
      </c>
      <c r="P33" s="11">
        <f t="shared" si="10"/>
        <v>0</v>
      </c>
      <c r="Q33" s="11">
        <f t="shared" si="10"/>
        <v>0</v>
      </c>
      <c r="R33" s="11">
        <f t="shared" si="10"/>
        <v>0</v>
      </c>
      <c r="S33" s="11">
        <f t="shared" si="10"/>
        <v>0</v>
      </c>
      <c r="T33" s="11">
        <f t="shared" si="10"/>
        <v>0</v>
      </c>
      <c r="U33" s="11">
        <f t="shared" si="10"/>
        <v>0</v>
      </c>
      <c r="V33" s="11">
        <f t="shared" si="10"/>
        <v>0</v>
      </c>
      <c r="W33" s="11">
        <f t="shared" si="10"/>
        <v>0</v>
      </c>
      <c r="X33" s="11">
        <f t="shared" si="10"/>
        <v>0</v>
      </c>
      <c r="Y33" s="11">
        <f t="shared" si="10"/>
        <v>0</v>
      </c>
      <c r="Z33" s="11">
        <f t="shared" si="10"/>
        <v>0</v>
      </c>
      <c r="AA33" s="11">
        <f t="shared" si="10"/>
        <v>0</v>
      </c>
      <c r="AB33" s="11">
        <f t="shared" si="10"/>
        <v>0</v>
      </c>
      <c r="AC33" s="11">
        <f t="shared" si="10"/>
        <v>0</v>
      </c>
      <c r="AD33" s="11">
        <f t="shared" si="10"/>
        <v>0</v>
      </c>
      <c r="AE33" s="11">
        <f t="shared" si="10"/>
        <v>0</v>
      </c>
      <c r="AF33" s="11">
        <f t="shared" si="10"/>
        <v>0</v>
      </c>
      <c r="AG33" s="11">
        <f t="shared" si="10"/>
        <v>0</v>
      </c>
      <c r="AH33" s="11">
        <f t="shared" si="10"/>
        <v>0</v>
      </c>
    </row>
    <row r="34" spans="1:34" ht="63" x14ac:dyDescent="0.25">
      <c r="A34" s="12" t="s">
        <v>76</v>
      </c>
      <c r="B34" s="30" t="s">
        <v>77</v>
      </c>
      <c r="C34" s="25" t="s">
        <v>44</v>
      </c>
      <c r="D34" s="26"/>
      <c r="E34" s="26">
        <v>0</v>
      </c>
      <c r="F34" s="11">
        <v>0</v>
      </c>
      <c r="G34" s="11">
        <v>0</v>
      </c>
      <c r="H34" s="11">
        <v>0</v>
      </c>
      <c r="I34" s="11">
        <v>0</v>
      </c>
      <c r="J34" s="11">
        <v>0</v>
      </c>
      <c r="K34" s="11">
        <v>0</v>
      </c>
      <c r="L34" s="11">
        <v>0</v>
      </c>
      <c r="M34" s="11">
        <v>0</v>
      </c>
      <c r="N34" s="11">
        <v>0</v>
      </c>
      <c r="O34" s="11">
        <v>0</v>
      </c>
      <c r="P34" s="11">
        <v>0</v>
      </c>
      <c r="Q34" s="11">
        <v>0</v>
      </c>
      <c r="R34" s="11">
        <v>0</v>
      </c>
      <c r="S34" s="11">
        <v>0</v>
      </c>
      <c r="T34" s="11">
        <v>0</v>
      </c>
      <c r="U34" s="11">
        <v>0</v>
      </c>
      <c r="V34" s="11">
        <v>0</v>
      </c>
      <c r="W34" s="11">
        <v>0</v>
      </c>
      <c r="X34" s="11">
        <v>0</v>
      </c>
      <c r="Y34" s="11">
        <v>0</v>
      </c>
      <c r="Z34" s="11">
        <v>0</v>
      </c>
      <c r="AA34" s="11">
        <v>0</v>
      </c>
      <c r="AB34" s="11">
        <v>0</v>
      </c>
      <c r="AC34" s="11">
        <v>0</v>
      </c>
      <c r="AD34" s="11">
        <v>0</v>
      </c>
      <c r="AE34" s="11">
        <v>0</v>
      </c>
      <c r="AF34" s="11">
        <v>0</v>
      </c>
      <c r="AG34" s="11">
        <v>0</v>
      </c>
      <c r="AH34" s="11">
        <v>0</v>
      </c>
    </row>
    <row r="35" spans="1:34" ht="47.25" x14ac:dyDescent="0.25">
      <c r="A35" s="12" t="s">
        <v>78</v>
      </c>
      <c r="B35" s="30" t="s">
        <v>79</v>
      </c>
      <c r="C35" s="25" t="s">
        <v>44</v>
      </c>
      <c r="D35" s="26"/>
      <c r="E35" s="26">
        <v>0</v>
      </c>
      <c r="F35" s="11">
        <v>0</v>
      </c>
      <c r="G35" s="11">
        <v>0</v>
      </c>
      <c r="H35" s="11">
        <v>0</v>
      </c>
      <c r="I35" s="11">
        <v>0</v>
      </c>
      <c r="J35" s="11">
        <v>0</v>
      </c>
      <c r="K35" s="11">
        <v>0</v>
      </c>
      <c r="L35" s="11">
        <v>0</v>
      </c>
      <c r="M35" s="11">
        <v>0</v>
      </c>
      <c r="N35" s="11">
        <v>0</v>
      </c>
      <c r="O35" s="11">
        <v>0</v>
      </c>
      <c r="P35" s="11">
        <v>0</v>
      </c>
      <c r="Q35" s="11">
        <v>0</v>
      </c>
      <c r="R35" s="11">
        <v>0</v>
      </c>
      <c r="S35" s="11">
        <v>0</v>
      </c>
      <c r="T35" s="11">
        <v>0</v>
      </c>
      <c r="U35" s="11">
        <v>0</v>
      </c>
      <c r="V35" s="11">
        <v>0</v>
      </c>
      <c r="W35" s="11">
        <v>0</v>
      </c>
      <c r="X35" s="11">
        <v>0</v>
      </c>
      <c r="Y35" s="11">
        <v>0</v>
      </c>
      <c r="Z35" s="11">
        <v>0</v>
      </c>
      <c r="AA35" s="11">
        <v>0</v>
      </c>
      <c r="AB35" s="11">
        <v>0</v>
      </c>
      <c r="AC35" s="11">
        <v>0</v>
      </c>
      <c r="AD35" s="11">
        <v>0</v>
      </c>
      <c r="AE35" s="11">
        <v>0</v>
      </c>
      <c r="AF35" s="11">
        <v>0</v>
      </c>
      <c r="AG35" s="11">
        <v>0</v>
      </c>
      <c r="AH35" s="11">
        <v>0</v>
      </c>
    </row>
    <row r="36" spans="1:34" ht="141.75" x14ac:dyDescent="0.25">
      <c r="A36" s="12" t="s">
        <v>78</v>
      </c>
      <c r="B36" s="30" t="s">
        <v>80</v>
      </c>
      <c r="C36" s="25" t="s">
        <v>44</v>
      </c>
      <c r="D36" s="26"/>
      <c r="E36" s="26">
        <v>0</v>
      </c>
      <c r="F36" s="11">
        <v>0</v>
      </c>
      <c r="G36" s="11">
        <v>0</v>
      </c>
      <c r="H36" s="11">
        <v>0</v>
      </c>
      <c r="I36" s="11">
        <v>0</v>
      </c>
      <c r="J36" s="11">
        <v>0</v>
      </c>
      <c r="K36" s="11">
        <v>0</v>
      </c>
      <c r="L36" s="11">
        <v>0</v>
      </c>
      <c r="M36" s="11">
        <v>0</v>
      </c>
      <c r="N36" s="11">
        <v>0</v>
      </c>
      <c r="O36" s="11">
        <v>0</v>
      </c>
      <c r="P36" s="11">
        <v>0</v>
      </c>
      <c r="Q36" s="11">
        <v>0</v>
      </c>
      <c r="R36" s="11">
        <v>0</v>
      </c>
      <c r="S36" s="11">
        <v>0</v>
      </c>
      <c r="T36" s="11">
        <v>0</v>
      </c>
      <c r="U36" s="11">
        <v>0</v>
      </c>
      <c r="V36" s="11">
        <v>0</v>
      </c>
      <c r="W36" s="11">
        <v>0</v>
      </c>
      <c r="X36" s="11">
        <v>0</v>
      </c>
      <c r="Y36" s="11">
        <v>0</v>
      </c>
      <c r="Z36" s="11">
        <v>0</v>
      </c>
      <c r="AA36" s="11">
        <v>0</v>
      </c>
      <c r="AB36" s="11">
        <v>0</v>
      </c>
      <c r="AC36" s="11">
        <v>0</v>
      </c>
      <c r="AD36" s="11">
        <v>0</v>
      </c>
      <c r="AE36" s="11">
        <v>0</v>
      </c>
      <c r="AF36" s="11">
        <v>0</v>
      </c>
      <c r="AG36" s="11">
        <v>0</v>
      </c>
      <c r="AH36" s="11">
        <v>0</v>
      </c>
    </row>
    <row r="37" spans="1:34" ht="126" x14ac:dyDescent="0.25">
      <c r="A37" s="12" t="s">
        <v>78</v>
      </c>
      <c r="B37" s="30" t="s">
        <v>81</v>
      </c>
      <c r="C37" s="25" t="s">
        <v>44</v>
      </c>
      <c r="D37" s="26"/>
      <c r="E37" s="26">
        <f t="shared" ref="E37:AH37" si="11">E38+E39+E40</f>
        <v>0</v>
      </c>
      <c r="F37" s="11">
        <f t="shared" si="11"/>
        <v>0</v>
      </c>
      <c r="G37" s="11">
        <f t="shared" si="11"/>
        <v>0</v>
      </c>
      <c r="H37" s="11">
        <f t="shared" si="11"/>
        <v>0</v>
      </c>
      <c r="I37" s="11">
        <f t="shared" si="11"/>
        <v>0</v>
      </c>
      <c r="J37" s="11">
        <f t="shared" si="11"/>
        <v>0</v>
      </c>
      <c r="K37" s="11">
        <f t="shared" si="11"/>
        <v>0</v>
      </c>
      <c r="L37" s="11">
        <f t="shared" si="11"/>
        <v>0</v>
      </c>
      <c r="M37" s="11">
        <f t="shared" si="11"/>
        <v>0</v>
      </c>
      <c r="N37" s="11">
        <f t="shared" si="11"/>
        <v>0</v>
      </c>
      <c r="O37" s="11">
        <f t="shared" si="11"/>
        <v>0</v>
      </c>
      <c r="P37" s="11">
        <f t="shared" si="11"/>
        <v>0</v>
      </c>
      <c r="Q37" s="11">
        <f t="shared" si="11"/>
        <v>0</v>
      </c>
      <c r="R37" s="11">
        <f t="shared" si="11"/>
        <v>0</v>
      </c>
      <c r="S37" s="11">
        <f t="shared" si="11"/>
        <v>0</v>
      </c>
      <c r="T37" s="11">
        <f t="shared" si="11"/>
        <v>0</v>
      </c>
      <c r="U37" s="11">
        <f t="shared" si="11"/>
        <v>0</v>
      </c>
      <c r="V37" s="11">
        <f t="shared" si="11"/>
        <v>0</v>
      </c>
      <c r="W37" s="11">
        <f t="shared" si="11"/>
        <v>0</v>
      </c>
      <c r="X37" s="11">
        <f t="shared" si="11"/>
        <v>0</v>
      </c>
      <c r="Y37" s="11">
        <v>0</v>
      </c>
      <c r="Z37" s="11">
        <v>0</v>
      </c>
      <c r="AA37" s="11">
        <v>0</v>
      </c>
      <c r="AB37" s="11">
        <v>0</v>
      </c>
      <c r="AC37" s="11">
        <v>0</v>
      </c>
      <c r="AD37" s="11">
        <f t="shared" si="11"/>
        <v>0</v>
      </c>
      <c r="AE37" s="11">
        <f t="shared" si="11"/>
        <v>0</v>
      </c>
      <c r="AF37" s="11">
        <f t="shared" si="11"/>
        <v>0</v>
      </c>
      <c r="AG37" s="11">
        <f t="shared" si="11"/>
        <v>0</v>
      </c>
      <c r="AH37" s="11">
        <f t="shared" si="11"/>
        <v>0</v>
      </c>
    </row>
    <row r="38" spans="1:34" ht="141.75" x14ac:dyDescent="0.25">
      <c r="A38" s="12" t="s">
        <v>78</v>
      </c>
      <c r="B38" s="30" t="s">
        <v>82</v>
      </c>
      <c r="C38" s="25" t="s">
        <v>44</v>
      </c>
      <c r="D38" s="26"/>
      <c r="E38" s="26">
        <v>0</v>
      </c>
      <c r="F38" s="11">
        <v>0</v>
      </c>
      <c r="G38" s="11">
        <v>0</v>
      </c>
      <c r="H38" s="11">
        <v>0</v>
      </c>
      <c r="I38" s="11">
        <v>0</v>
      </c>
      <c r="J38" s="11">
        <v>0</v>
      </c>
      <c r="K38" s="11">
        <v>0</v>
      </c>
      <c r="L38" s="11">
        <v>0</v>
      </c>
      <c r="M38" s="11">
        <v>0</v>
      </c>
      <c r="N38" s="11">
        <v>0</v>
      </c>
      <c r="O38" s="11">
        <v>0</v>
      </c>
      <c r="P38" s="11">
        <v>0</v>
      </c>
      <c r="Q38" s="11">
        <v>0</v>
      </c>
      <c r="R38" s="11">
        <v>0</v>
      </c>
      <c r="S38" s="11">
        <v>0</v>
      </c>
      <c r="T38" s="11">
        <v>0</v>
      </c>
      <c r="U38" s="11">
        <v>0</v>
      </c>
      <c r="V38" s="11">
        <v>0</v>
      </c>
      <c r="W38" s="11">
        <v>0</v>
      </c>
      <c r="X38" s="11">
        <v>0</v>
      </c>
      <c r="Y38" s="11">
        <v>0</v>
      </c>
      <c r="Z38" s="11">
        <v>0</v>
      </c>
      <c r="AA38" s="11">
        <v>0</v>
      </c>
      <c r="AB38" s="11">
        <v>0</v>
      </c>
      <c r="AC38" s="11">
        <v>0</v>
      </c>
      <c r="AD38" s="11">
        <v>0</v>
      </c>
      <c r="AE38" s="11">
        <v>0</v>
      </c>
      <c r="AF38" s="11">
        <v>0</v>
      </c>
      <c r="AG38" s="11">
        <v>0</v>
      </c>
      <c r="AH38" s="11">
        <v>0</v>
      </c>
    </row>
    <row r="39" spans="1:34" ht="47.25" x14ac:dyDescent="0.25">
      <c r="A39" s="12" t="s">
        <v>83</v>
      </c>
      <c r="B39" s="30" t="s">
        <v>79</v>
      </c>
      <c r="C39" s="25" t="s">
        <v>44</v>
      </c>
      <c r="D39" s="26"/>
      <c r="E39" s="26">
        <v>0</v>
      </c>
      <c r="F39" s="11">
        <v>0</v>
      </c>
      <c r="G39" s="11">
        <v>0</v>
      </c>
      <c r="H39" s="11">
        <v>0</v>
      </c>
      <c r="I39" s="11">
        <v>0</v>
      </c>
      <c r="J39" s="11">
        <v>0</v>
      </c>
      <c r="K39" s="11">
        <v>0</v>
      </c>
      <c r="L39" s="11">
        <v>0</v>
      </c>
      <c r="M39" s="11">
        <v>0</v>
      </c>
      <c r="N39" s="11">
        <v>0</v>
      </c>
      <c r="O39" s="11">
        <v>0</v>
      </c>
      <c r="P39" s="11">
        <v>0</v>
      </c>
      <c r="Q39" s="11">
        <v>0</v>
      </c>
      <c r="R39" s="11">
        <v>0</v>
      </c>
      <c r="S39" s="11">
        <v>0</v>
      </c>
      <c r="T39" s="11">
        <v>0</v>
      </c>
      <c r="U39" s="11">
        <v>0</v>
      </c>
      <c r="V39" s="11">
        <v>0</v>
      </c>
      <c r="W39" s="11">
        <v>0</v>
      </c>
      <c r="X39" s="11">
        <v>0</v>
      </c>
      <c r="Y39" s="11">
        <v>0</v>
      </c>
      <c r="Z39" s="11">
        <v>0</v>
      </c>
      <c r="AA39" s="11">
        <v>0</v>
      </c>
      <c r="AB39" s="11">
        <v>0</v>
      </c>
      <c r="AC39" s="11">
        <v>0</v>
      </c>
      <c r="AD39" s="11">
        <v>0</v>
      </c>
      <c r="AE39" s="11">
        <v>0</v>
      </c>
      <c r="AF39" s="11">
        <v>0</v>
      </c>
      <c r="AG39" s="11">
        <v>0</v>
      </c>
      <c r="AH39" s="11">
        <v>0</v>
      </c>
    </row>
    <row r="40" spans="1:34" ht="141.75" x14ac:dyDescent="0.25">
      <c r="A40" s="12" t="s">
        <v>83</v>
      </c>
      <c r="B40" s="30" t="s">
        <v>80</v>
      </c>
      <c r="C40" s="25" t="s">
        <v>44</v>
      </c>
      <c r="D40" s="26"/>
      <c r="E40" s="26">
        <v>0</v>
      </c>
      <c r="F40" s="11">
        <v>0</v>
      </c>
      <c r="G40" s="11">
        <v>0</v>
      </c>
      <c r="H40" s="11">
        <v>0</v>
      </c>
      <c r="I40" s="11">
        <v>0</v>
      </c>
      <c r="J40" s="11">
        <v>0</v>
      </c>
      <c r="K40" s="11">
        <v>0</v>
      </c>
      <c r="L40" s="11">
        <v>0</v>
      </c>
      <c r="M40" s="11">
        <v>0</v>
      </c>
      <c r="N40" s="11">
        <v>0</v>
      </c>
      <c r="O40" s="11">
        <v>0</v>
      </c>
      <c r="P40" s="11">
        <v>0</v>
      </c>
      <c r="Q40" s="11">
        <v>0</v>
      </c>
      <c r="R40" s="11">
        <v>0</v>
      </c>
      <c r="S40" s="11">
        <v>0</v>
      </c>
      <c r="T40" s="11">
        <v>0</v>
      </c>
      <c r="U40" s="11">
        <v>0</v>
      </c>
      <c r="V40" s="11">
        <v>0</v>
      </c>
      <c r="W40" s="11">
        <v>0</v>
      </c>
      <c r="X40" s="11">
        <v>0</v>
      </c>
      <c r="Y40" s="11">
        <v>0</v>
      </c>
      <c r="Z40" s="11">
        <v>0</v>
      </c>
      <c r="AA40" s="11">
        <v>0</v>
      </c>
      <c r="AB40" s="11">
        <v>0</v>
      </c>
      <c r="AC40" s="11">
        <v>0</v>
      </c>
      <c r="AD40" s="11">
        <v>0</v>
      </c>
      <c r="AE40" s="11">
        <v>0</v>
      </c>
      <c r="AF40" s="11">
        <v>0</v>
      </c>
      <c r="AG40" s="11">
        <v>0</v>
      </c>
      <c r="AH40" s="11">
        <v>0</v>
      </c>
    </row>
    <row r="41" spans="1:34" ht="126" x14ac:dyDescent="0.25">
      <c r="A41" s="12" t="s">
        <v>83</v>
      </c>
      <c r="B41" s="30" t="s">
        <v>81</v>
      </c>
      <c r="C41" s="25" t="s">
        <v>44</v>
      </c>
      <c r="D41" s="26"/>
      <c r="E41" s="26">
        <f t="shared" ref="E41:AH41" si="12">E42+E47</f>
        <v>0</v>
      </c>
      <c r="F41" s="11">
        <f t="shared" si="12"/>
        <v>0</v>
      </c>
      <c r="G41" s="11">
        <f t="shared" si="12"/>
        <v>0</v>
      </c>
      <c r="H41" s="11">
        <f t="shared" si="12"/>
        <v>0</v>
      </c>
      <c r="I41" s="11">
        <f t="shared" si="12"/>
        <v>0</v>
      </c>
      <c r="J41" s="11">
        <f t="shared" si="12"/>
        <v>0</v>
      </c>
      <c r="K41" s="11">
        <f t="shared" si="12"/>
        <v>0</v>
      </c>
      <c r="L41" s="11">
        <f t="shared" si="12"/>
        <v>0</v>
      </c>
      <c r="M41" s="11">
        <f t="shared" si="12"/>
        <v>0</v>
      </c>
      <c r="N41" s="11">
        <f t="shared" si="12"/>
        <v>0</v>
      </c>
      <c r="O41" s="11">
        <f t="shared" si="12"/>
        <v>0</v>
      </c>
      <c r="P41" s="11">
        <f t="shared" si="12"/>
        <v>0</v>
      </c>
      <c r="Q41" s="11">
        <f t="shared" si="12"/>
        <v>0</v>
      </c>
      <c r="R41" s="11">
        <f t="shared" si="12"/>
        <v>0</v>
      </c>
      <c r="S41" s="11">
        <f t="shared" si="12"/>
        <v>0</v>
      </c>
      <c r="T41" s="11">
        <f t="shared" si="12"/>
        <v>0</v>
      </c>
      <c r="U41" s="11">
        <f t="shared" si="12"/>
        <v>0</v>
      </c>
      <c r="V41" s="11">
        <f t="shared" si="12"/>
        <v>0</v>
      </c>
      <c r="W41" s="11">
        <f t="shared" si="12"/>
        <v>0</v>
      </c>
      <c r="X41" s="11">
        <f t="shared" si="12"/>
        <v>0</v>
      </c>
      <c r="Y41" s="11">
        <v>0</v>
      </c>
      <c r="Z41" s="11">
        <v>0</v>
      </c>
      <c r="AA41" s="11">
        <v>0</v>
      </c>
      <c r="AB41" s="11">
        <v>0</v>
      </c>
      <c r="AC41" s="11">
        <v>0</v>
      </c>
      <c r="AD41" s="11">
        <f t="shared" si="12"/>
        <v>0</v>
      </c>
      <c r="AE41" s="11">
        <f t="shared" si="12"/>
        <v>0</v>
      </c>
      <c r="AF41" s="11">
        <f t="shared" si="12"/>
        <v>0</v>
      </c>
      <c r="AG41" s="11">
        <f t="shared" si="12"/>
        <v>0</v>
      </c>
      <c r="AH41" s="11">
        <f t="shared" si="12"/>
        <v>0</v>
      </c>
    </row>
    <row r="42" spans="1:34" ht="141.75" x14ac:dyDescent="0.25">
      <c r="A42" s="12" t="s">
        <v>83</v>
      </c>
      <c r="B42" s="30" t="s">
        <v>84</v>
      </c>
      <c r="C42" s="25" t="s">
        <v>44</v>
      </c>
      <c r="D42" s="26"/>
      <c r="E42" s="26">
        <v>0</v>
      </c>
      <c r="F42" s="11">
        <v>0</v>
      </c>
      <c r="G42" s="11">
        <v>0</v>
      </c>
      <c r="H42" s="11">
        <v>0</v>
      </c>
      <c r="I42" s="11">
        <v>0</v>
      </c>
      <c r="J42" s="11">
        <v>0</v>
      </c>
      <c r="K42" s="11">
        <v>0</v>
      </c>
      <c r="L42" s="11">
        <v>0</v>
      </c>
      <c r="M42" s="11">
        <v>0</v>
      </c>
      <c r="N42" s="11">
        <v>0</v>
      </c>
      <c r="O42" s="11">
        <v>0</v>
      </c>
      <c r="P42" s="11">
        <v>0</v>
      </c>
      <c r="Q42" s="11">
        <v>0</v>
      </c>
      <c r="R42" s="11">
        <v>0</v>
      </c>
      <c r="S42" s="11">
        <v>0</v>
      </c>
      <c r="T42" s="11">
        <v>0</v>
      </c>
      <c r="U42" s="11">
        <v>0</v>
      </c>
      <c r="V42" s="11">
        <v>0</v>
      </c>
      <c r="W42" s="11">
        <v>0</v>
      </c>
      <c r="X42" s="11">
        <v>0</v>
      </c>
      <c r="Y42" s="11">
        <v>0</v>
      </c>
      <c r="Z42" s="11">
        <v>0</v>
      </c>
      <c r="AA42" s="11">
        <v>0</v>
      </c>
      <c r="AB42" s="11">
        <v>0</v>
      </c>
      <c r="AC42" s="11">
        <v>0</v>
      </c>
      <c r="AD42" s="11">
        <v>0</v>
      </c>
      <c r="AE42" s="11">
        <v>0</v>
      </c>
      <c r="AF42" s="11">
        <v>0</v>
      </c>
      <c r="AG42" s="11">
        <v>0</v>
      </c>
      <c r="AH42" s="11">
        <v>0</v>
      </c>
    </row>
    <row r="43" spans="1:34" ht="126" x14ac:dyDescent="0.25">
      <c r="A43" s="12" t="s">
        <v>85</v>
      </c>
      <c r="B43" s="30" t="s">
        <v>86</v>
      </c>
      <c r="C43" s="25" t="s">
        <v>44</v>
      </c>
      <c r="D43" s="26"/>
      <c r="E43" s="26">
        <v>0</v>
      </c>
      <c r="F43" s="11">
        <v>0</v>
      </c>
      <c r="G43" s="11">
        <v>0</v>
      </c>
      <c r="H43" s="11">
        <v>0</v>
      </c>
      <c r="I43" s="11">
        <v>0</v>
      </c>
      <c r="J43" s="11">
        <v>0</v>
      </c>
      <c r="K43" s="11">
        <v>0</v>
      </c>
      <c r="L43" s="11">
        <v>0</v>
      </c>
      <c r="M43" s="11">
        <v>0</v>
      </c>
      <c r="N43" s="11">
        <v>0</v>
      </c>
      <c r="O43" s="11">
        <v>0</v>
      </c>
      <c r="P43" s="11">
        <v>0</v>
      </c>
      <c r="Q43" s="11">
        <v>0</v>
      </c>
      <c r="R43" s="11">
        <v>0</v>
      </c>
      <c r="S43" s="11">
        <v>0</v>
      </c>
      <c r="T43" s="11">
        <v>0</v>
      </c>
      <c r="U43" s="11">
        <v>0</v>
      </c>
      <c r="V43" s="11">
        <v>0</v>
      </c>
      <c r="W43" s="11">
        <v>0</v>
      </c>
      <c r="X43" s="11">
        <v>0</v>
      </c>
      <c r="Y43" s="11">
        <v>0</v>
      </c>
      <c r="Z43" s="11">
        <v>0</v>
      </c>
      <c r="AA43" s="11">
        <v>0</v>
      </c>
      <c r="AB43" s="11">
        <v>0</v>
      </c>
      <c r="AC43" s="11">
        <v>0</v>
      </c>
      <c r="AD43" s="11">
        <v>0</v>
      </c>
      <c r="AE43" s="11">
        <v>0</v>
      </c>
      <c r="AF43" s="11">
        <v>0</v>
      </c>
      <c r="AG43" s="11">
        <v>0</v>
      </c>
      <c r="AH43" s="11">
        <v>0</v>
      </c>
    </row>
    <row r="44" spans="1:34" ht="110.25" x14ac:dyDescent="0.25">
      <c r="A44" s="12" t="s">
        <v>87</v>
      </c>
      <c r="B44" s="30" t="s">
        <v>88</v>
      </c>
      <c r="C44" s="25" t="s">
        <v>44</v>
      </c>
      <c r="D44" s="26"/>
      <c r="E44" s="26">
        <v>0</v>
      </c>
      <c r="F44" s="11">
        <v>0</v>
      </c>
      <c r="G44" s="11">
        <v>0</v>
      </c>
      <c r="H44" s="11">
        <v>0</v>
      </c>
      <c r="I44" s="11">
        <v>0</v>
      </c>
      <c r="J44" s="11">
        <v>0</v>
      </c>
      <c r="K44" s="11">
        <v>0</v>
      </c>
      <c r="L44" s="11">
        <v>0</v>
      </c>
      <c r="M44" s="11">
        <v>0</v>
      </c>
      <c r="N44" s="11">
        <v>0</v>
      </c>
      <c r="O44" s="11">
        <v>0</v>
      </c>
      <c r="P44" s="11">
        <v>0</v>
      </c>
      <c r="Q44" s="11">
        <v>0</v>
      </c>
      <c r="R44" s="11">
        <v>0</v>
      </c>
      <c r="S44" s="11">
        <v>0</v>
      </c>
      <c r="T44" s="11">
        <v>0</v>
      </c>
      <c r="U44" s="11">
        <v>0</v>
      </c>
      <c r="V44" s="11">
        <v>0</v>
      </c>
      <c r="W44" s="11">
        <v>0</v>
      </c>
      <c r="X44" s="11">
        <v>0</v>
      </c>
      <c r="Y44" s="11">
        <v>0</v>
      </c>
      <c r="Z44" s="11">
        <v>0</v>
      </c>
      <c r="AA44" s="11">
        <v>0</v>
      </c>
      <c r="AB44" s="11">
        <v>0</v>
      </c>
      <c r="AC44" s="11">
        <v>0</v>
      </c>
      <c r="AD44" s="11">
        <v>0</v>
      </c>
      <c r="AE44" s="11">
        <v>0</v>
      </c>
      <c r="AF44" s="11">
        <v>0</v>
      </c>
      <c r="AG44" s="11">
        <v>0</v>
      </c>
      <c r="AH44" s="11">
        <v>0</v>
      </c>
    </row>
    <row r="45" spans="1:34" ht="63" x14ac:dyDescent="0.25">
      <c r="A45" s="12" t="s">
        <v>87</v>
      </c>
      <c r="B45" s="29" t="s">
        <v>89</v>
      </c>
      <c r="C45" s="25" t="s">
        <v>44</v>
      </c>
      <c r="D45" s="26"/>
      <c r="E45" s="26">
        <v>0</v>
      </c>
      <c r="F45" s="11">
        <v>0</v>
      </c>
      <c r="G45" s="11">
        <v>0</v>
      </c>
      <c r="H45" s="11">
        <v>0</v>
      </c>
      <c r="I45" s="11">
        <v>0</v>
      </c>
      <c r="J45" s="11">
        <v>0</v>
      </c>
      <c r="K45" s="11">
        <v>0</v>
      </c>
      <c r="L45" s="11">
        <v>0</v>
      </c>
      <c r="M45" s="11">
        <v>0</v>
      </c>
      <c r="N45" s="11">
        <v>0</v>
      </c>
      <c r="O45" s="11">
        <v>0</v>
      </c>
      <c r="P45" s="11">
        <v>0</v>
      </c>
      <c r="Q45" s="11">
        <v>0</v>
      </c>
      <c r="R45" s="11">
        <v>0</v>
      </c>
      <c r="S45" s="11">
        <v>0</v>
      </c>
      <c r="T45" s="11">
        <v>0</v>
      </c>
      <c r="U45" s="11">
        <v>0</v>
      </c>
      <c r="V45" s="11">
        <v>0</v>
      </c>
      <c r="W45" s="11">
        <v>0</v>
      </c>
      <c r="X45" s="11">
        <v>0</v>
      </c>
      <c r="Y45" s="11">
        <v>0</v>
      </c>
      <c r="Z45" s="11">
        <v>0</v>
      </c>
      <c r="AA45" s="11">
        <v>0</v>
      </c>
      <c r="AB45" s="11">
        <v>0</v>
      </c>
      <c r="AC45" s="11">
        <v>0</v>
      </c>
      <c r="AD45" s="11">
        <v>0</v>
      </c>
      <c r="AE45" s="11">
        <v>0</v>
      </c>
      <c r="AF45" s="11">
        <v>0</v>
      </c>
      <c r="AG45" s="11">
        <v>0</v>
      </c>
      <c r="AH45" s="11">
        <v>0</v>
      </c>
    </row>
    <row r="46" spans="1:34" ht="78.75" x14ac:dyDescent="0.25">
      <c r="A46" s="12" t="s">
        <v>87</v>
      </c>
      <c r="B46" s="29" t="s">
        <v>90</v>
      </c>
      <c r="C46" s="25" t="s">
        <v>44</v>
      </c>
      <c r="D46" s="26"/>
      <c r="E46" s="26">
        <v>0</v>
      </c>
      <c r="F46" s="11">
        <v>0</v>
      </c>
      <c r="G46" s="11">
        <v>0</v>
      </c>
      <c r="H46" s="11">
        <v>0</v>
      </c>
      <c r="I46" s="11">
        <v>0</v>
      </c>
      <c r="J46" s="11">
        <v>0</v>
      </c>
      <c r="K46" s="11">
        <v>0</v>
      </c>
      <c r="L46" s="11">
        <v>0</v>
      </c>
      <c r="M46" s="11">
        <v>0</v>
      </c>
      <c r="N46" s="11">
        <v>0</v>
      </c>
      <c r="O46" s="11">
        <v>0</v>
      </c>
      <c r="P46" s="11">
        <v>0</v>
      </c>
      <c r="Q46" s="11">
        <v>0</v>
      </c>
      <c r="R46" s="11">
        <v>0</v>
      </c>
      <c r="S46" s="11">
        <v>0</v>
      </c>
      <c r="T46" s="11">
        <v>0</v>
      </c>
      <c r="U46" s="11">
        <v>0</v>
      </c>
      <c r="V46" s="11">
        <v>0</v>
      </c>
      <c r="W46" s="11">
        <v>0</v>
      </c>
      <c r="X46" s="11">
        <v>0</v>
      </c>
      <c r="Y46" s="11">
        <v>0</v>
      </c>
      <c r="Z46" s="11">
        <v>0</v>
      </c>
      <c r="AA46" s="11">
        <v>0</v>
      </c>
      <c r="AB46" s="11">
        <v>0</v>
      </c>
      <c r="AC46" s="11">
        <v>0</v>
      </c>
      <c r="AD46" s="11">
        <v>0</v>
      </c>
      <c r="AE46" s="11">
        <v>0</v>
      </c>
      <c r="AF46" s="11">
        <v>0</v>
      </c>
      <c r="AG46" s="11">
        <v>0</v>
      </c>
      <c r="AH46" s="11">
        <v>0</v>
      </c>
    </row>
    <row r="47" spans="1:34" ht="78.75" x14ac:dyDescent="0.25">
      <c r="A47" s="12" t="s">
        <v>87</v>
      </c>
      <c r="B47" s="29" t="s">
        <v>91</v>
      </c>
      <c r="C47" s="25" t="s">
        <v>44</v>
      </c>
      <c r="D47" s="26"/>
      <c r="E47" s="26">
        <f>E48+E49</f>
        <v>0</v>
      </c>
      <c r="F47" s="11">
        <f t="shared" ref="F47:AH47" si="13">F48+F49</f>
        <v>0</v>
      </c>
      <c r="G47" s="11">
        <f t="shared" si="13"/>
        <v>0</v>
      </c>
      <c r="H47" s="11">
        <f t="shared" si="13"/>
        <v>0</v>
      </c>
      <c r="I47" s="11">
        <f t="shared" si="13"/>
        <v>0</v>
      </c>
      <c r="J47" s="11">
        <f t="shared" si="13"/>
        <v>0</v>
      </c>
      <c r="K47" s="11">
        <f t="shared" si="13"/>
        <v>0</v>
      </c>
      <c r="L47" s="11">
        <f t="shared" si="13"/>
        <v>0</v>
      </c>
      <c r="M47" s="11">
        <f t="shared" si="13"/>
        <v>0</v>
      </c>
      <c r="N47" s="11">
        <f t="shared" si="13"/>
        <v>0</v>
      </c>
      <c r="O47" s="11">
        <f t="shared" si="13"/>
        <v>0</v>
      </c>
      <c r="P47" s="11">
        <f t="shared" si="13"/>
        <v>0</v>
      </c>
      <c r="Q47" s="11">
        <f t="shared" si="13"/>
        <v>0</v>
      </c>
      <c r="R47" s="11">
        <f t="shared" si="13"/>
        <v>0</v>
      </c>
      <c r="S47" s="11">
        <f t="shared" si="13"/>
        <v>0</v>
      </c>
      <c r="T47" s="11">
        <f t="shared" si="13"/>
        <v>0</v>
      </c>
      <c r="U47" s="11">
        <f t="shared" si="13"/>
        <v>0</v>
      </c>
      <c r="V47" s="11">
        <f t="shared" si="13"/>
        <v>0</v>
      </c>
      <c r="W47" s="11">
        <f t="shared" si="13"/>
        <v>0</v>
      </c>
      <c r="X47" s="11">
        <f t="shared" si="13"/>
        <v>0</v>
      </c>
      <c r="Y47" s="11">
        <f t="shared" si="13"/>
        <v>0</v>
      </c>
      <c r="Z47" s="11">
        <f t="shared" si="13"/>
        <v>0</v>
      </c>
      <c r="AA47" s="11">
        <f t="shared" si="13"/>
        <v>0</v>
      </c>
      <c r="AB47" s="11">
        <f t="shared" si="13"/>
        <v>0</v>
      </c>
      <c r="AC47" s="11">
        <f t="shared" si="13"/>
        <v>0</v>
      </c>
      <c r="AD47" s="11">
        <f t="shared" si="13"/>
        <v>0</v>
      </c>
      <c r="AE47" s="11">
        <f t="shared" si="13"/>
        <v>0</v>
      </c>
      <c r="AF47" s="11">
        <f t="shared" si="13"/>
        <v>0</v>
      </c>
      <c r="AG47" s="11">
        <f t="shared" si="13"/>
        <v>0</v>
      </c>
      <c r="AH47" s="11">
        <f t="shared" si="13"/>
        <v>0</v>
      </c>
    </row>
    <row r="48" spans="1:34" ht="228" customHeight="1" x14ac:dyDescent="0.25">
      <c r="A48" s="12" t="s">
        <v>87</v>
      </c>
      <c r="B48" s="29" t="s">
        <v>92</v>
      </c>
      <c r="C48" s="25" t="s">
        <v>44</v>
      </c>
      <c r="D48" s="26"/>
      <c r="E48" s="26">
        <v>0</v>
      </c>
      <c r="F48" s="11">
        <v>0</v>
      </c>
      <c r="G48" s="11">
        <v>0</v>
      </c>
      <c r="H48" s="11">
        <v>0</v>
      </c>
      <c r="I48" s="11">
        <v>0</v>
      </c>
      <c r="J48" s="11">
        <v>0</v>
      </c>
      <c r="K48" s="11">
        <v>0</v>
      </c>
      <c r="L48" s="11">
        <v>0</v>
      </c>
      <c r="M48" s="11">
        <v>0</v>
      </c>
      <c r="N48" s="11">
        <v>0</v>
      </c>
      <c r="O48" s="11">
        <v>0</v>
      </c>
      <c r="P48" s="11">
        <v>0</v>
      </c>
      <c r="Q48" s="11">
        <v>0</v>
      </c>
      <c r="R48" s="11">
        <v>0</v>
      </c>
      <c r="S48" s="11">
        <v>0</v>
      </c>
      <c r="T48" s="11">
        <v>0</v>
      </c>
      <c r="U48" s="11">
        <v>0</v>
      </c>
      <c r="V48" s="11">
        <v>0</v>
      </c>
      <c r="W48" s="11">
        <v>0</v>
      </c>
      <c r="X48" s="11">
        <v>0</v>
      </c>
      <c r="Y48" s="11">
        <v>0</v>
      </c>
      <c r="Z48" s="11">
        <v>0</v>
      </c>
      <c r="AA48" s="11">
        <v>0</v>
      </c>
      <c r="AB48" s="11">
        <v>0</v>
      </c>
      <c r="AC48" s="11">
        <v>0</v>
      </c>
      <c r="AD48" s="11">
        <v>0</v>
      </c>
      <c r="AE48" s="11">
        <v>0</v>
      </c>
      <c r="AF48" s="11">
        <v>0</v>
      </c>
      <c r="AG48" s="11">
        <v>0</v>
      </c>
      <c r="AH48" s="11">
        <v>0</v>
      </c>
    </row>
    <row r="49" spans="1:34" ht="126" x14ac:dyDescent="0.25">
      <c r="A49" s="12" t="s">
        <v>93</v>
      </c>
      <c r="B49" s="30" t="s">
        <v>94</v>
      </c>
      <c r="C49" s="25" t="s">
        <v>44</v>
      </c>
      <c r="D49" s="26"/>
      <c r="E49" s="26">
        <v>0</v>
      </c>
      <c r="F49" s="11">
        <v>0</v>
      </c>
      <c r="G49" s="11">
        <v>0</v>
      </c>
      <c r="H49" s="11">
        <v>0</v>
      </c>
      <c r="I49" s="11">
        <v>0</v>
      </c>
      <c r="J49" s="11">
        <v>0</v>
      </c>
      <c r="K49" s="11">
        <v>0</v>
      </c>
      <c r="L49" s="11">
        <v>0</v>
      </c>
      <c r="M49" s="11">
        <v>0</v>
      </c>
      <c r="N49" s="11">
        <v>0</v>
      </c>
      <c r="O49" s="11">
        <v>0</v>
      </c>
      <c r="P49" s="11">
        <v>0</v>
      </c>
      <c r="Q49" s="11">
        <v>0</v>
      </c>
      <c r="R49" s="11">
        <v>0</v>
      </c>
      <c r="S49" s="11">
        <v>0</v>
      </c>
      <c r="T49" s="11">
        <v>0</v>
      </c>
      <c r="U49" s="11">
        <v>0</v>
      </c>
      <c r="V49" s="11">
        <v>0</v>
      </c>
      <c r="W49" s="11">
        <v>0</v>
      </c>
      <c r="X49" s="11">
        <v>0</v>
      </c>
      <c r="Y49" s="11">
        <v>0</v>
      </c>
      <c r="Z49" s="11">
        <v>0</v>
      </c>
      <c r="AA49" s="11">
        <v>0</v>
      </c>
      <c r="AB49" s="11">
        <v>0</v>
      </c>
      <c r="AC49" s="11">
        <v>0</v>
      </c>
      <c r="AD49" s="11">
        <v>0</v>
      </c>
      <c r="AE49" s="11">
        <v>0</v>
      </c>
      <c r="AF49" s="11">
        <v>0</v>
      </c>
      <c r="AG49" s="11">
        <v>0</v>
      </c>
      <c r="AH49" s="11">
        <v>0</v>
      </c>
    </row>
    <row r="50" spans="1:34" ht="31.5" x14ac:dyDescent="0.25">
      <c r="A50" s="14" t="s">
        <v>150</v>
      </c>
      <c r="B50" s="34" t="s">
        <v>169</v>
      </c>
      <c r="C50" s="25" t="s">
        <v>170</v>
      </c>
      <c r="D50" s="26"/>
      <c r="E50" s="26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11"/>
      <c r="T50" s="11"/>
      <c r="U50" s="11"/>
      <c r="V50" s="11"/>
      <c r="W50" s="11"/>
      <c r="X50" s="11"/>
      <c r="Y50" s="11"/>
      <c r="Z50" s="11"/>
      <c r="AA50" s="11"/>
      <c r="AB50" s="11"/>
      <c r="AC50" s="11"/>
      <c r="AD50" s="11"/>
      <c r="AE50" s="11"/>
      <c r="AF50" s="11"/>
      <c r="AG50" s="11"/>
      <c r="AH50" s="11"/>
    </row>
    <row r="51" spans="1:34" ht="47.25" x14ac:dyDescent="0.25">
      <c r="A51" s="12" t="s">
        <v>95</v>
      </c>
      <c r="B51" s="30" t="s">
        <v>96</v>
      </c>
      <c r="C51" s="25" t="s">
        <v>44</v>
      </c>
      <c r="D51" s="26"/>
      <c r="E51" s="26">
        <v>0</v>
      </c>
      <c r="F51" s="11">
        <v>0</v>
      </c>
      <c r="G51" s="11">
        <v>0</v>
      </c>
      <c r="H51" s="11">
        <v>0</v>
      </c>
      <c r="I51" s="11">
        <v>0</v>
      </c>
      <c r="J51" s="11">
        <v>0</v>
      </c>
      <c r="K51" s="11">
        <v>0</v>
      </c>
      <c r="L51" s="11">
        <v>0</v>
      </c>
      <c r="M51" s="11">
        <v>0</v>
      </c>
      <c r="N51" s="11">
        <v>0</v>
      </c>
      <c r="O51" s="11">
        <v>0</v>
      </c>
      <c r="P51" s="11">
        <v>0</v>
      </c>
      <c r="Q51" s="11">
        <v>0</v>
      </c>
      <c r="R51" s="11">
        <v>0</v>
      </c>
      <c r="S51" s="11">
        <v>0</v>
      </c>
      <c r="T51" s="11">
        <v>0</v>
      </c>
      <c r="U51" s="11">
        <v>0</v>
      </c>
      <c r="V51" s="11">
        <v>0</v>
      </c>
      <c r="W51" s="11">
        <v>0</v>
      </c>
      <c r="X51" s="11">
        <v>0</v>
      </c>
      <c r="Y51" s="11">
        <v>0</v>
      </c>
      <c r="Z51" s="11">
        <v>0</v>
      </c>
      <c r="AA51" s="11">
        <v>0</v>
      </c>
      <c r="AB51" s="11">
        <v>0</v>
      </c>
      <c r="AC51" s="11">
        <v>0</v>
      </c>
      <c r="AD51" s="11">
        <v>0</v>
      </c>
      <c r="AE51" s="11">
        <v>0</v>
      </c>
      <c r="AF51" s="11">
        <v>0</v>
      </c>
      <c r="AG51" s="11">
        <v>0</v>
      </c>
      <c r="AH51" s="11">
        <v>0</v>
      </c>
    </row>
    <row r="52" spans="1:34" ht="94.5" x14ac:dyDescent="0.25">
      <c r="A52" s="12" t="s">
        <v>97</v>
      </c>
      <c r="B52" s="30" t="s">
        <v>98</v>
      </c>
      <c r="C52" s="25" t="s">
        <v>44</v>
      </c>
      <c r="D52" s="26"/>
      <c r="E52" s="26">
        <f>E53+E54</f>
        <v>0</v>
      </c>
      <c r="F52" s="11">
        <f t="shared" ref="F52:AH52" si="14">F53+F54</f>
        <v>0</v>
      </c>
      <c r="G52" s="11">
        <f t="shared" si="14"/>
        <v>0</v>
      </c>
      <c r="H52" s="11">
        <f t="shared" si="14"/>
        <v>0</v>
      </c>
      <c r="I52" s="11">
        <f t="shared" si="14"/>
        <v>0</v>
      </c>
      <c r="J52" s="11">
        <f t="shared" si="14"/>
        <v>0</v>
      </c>
      <c r="K52" s="11">
        <f t="shared" si="14"/>
        <v>0</v>
      </c>
      <c r="L52" s="11">
        <f t="shared" si="14"/>
        <v>0</v>
      </c>
      <c r="M52" s="11">
        <f t="shared" si="14"/>
        <v>0</v>
      </c>
      <c r="N52" s="11">
        <f t="shared" si="14"/>
        <v>0</v>
      </c>
      <c r="O52" s="11">
        <f t="shared" si="14"/>
        <v>0</v>
      </c>
      <c r="P52" s="11">
        <f t="shared" si="14"/>
        <v>0</v>
      </c>
      <c r="Q52" s="11">
        <f t="shared" si="14"/>
        <v>0</v>
      </c>
      <c r="R52" s="11">
        <f t="shared" si="14"/>
        <v>0</v>
      </c>
      <c r="S52" s="11">
        <f t="shared" si="14"/>
        <v>0</v>
      </c>
      <c r="T52" s="11">
        <f t="shared" si="14"/>
        <v>0</v>
      </c>
      <c r="U52" s="11">
        <f t="shared" si="14"/>
        <v>0</v>
      </c>
      <c r="V52" s="11">
        <f t="shared" si="14"/>
        <v>0</v>
      </c>
      <c r="W52" s="11">
        <f t="shared" si="14"/>
        <v>0</v>
      </c>
      <c r="X52" s="11">
        <f t="shared" si="14"/>
        <v>0</v>
      </c>
      <c r="Y52" s="11">
        <f t="shared" si="14"/>
        <v>0</v>
      </c>
      <c r="Z52" s="11">
        <f t="shared" si="14"/>
        <v>0</v>
      </c>
      <c r="AA52" s="11">
        <f t="shared" si="14"/>
        <v>0</v>
      </c>
      <c r="AB52" s="11">
        <f t="shared" si="14"/>
        <v>0</v>
      </c>
      <c r="AC52" s="11">
        <f t="shared" si="14"/>
        <v>0</v>
      </c>
      <c r="AD52" s="11">
        <f t="shared" si="14"/>
        <v>0</v>
      </c>
      <c r="AE52" s="11">
        <f t="shared" si="14"/>
        <v>0</v>
      </c>
      <c r="AF52" s="11">
        <f t="shared" si="14"/>
        <v>0</v>
      </c>
      <c r="AG52" s="11">
        <f t="shared" si="14"/>
        <v>0</v>
      </c>
      <c r="AH52" s="11">
        <f t="shared" si="14"/>
        <v>0</v>
      </c>
    </row>
    <row r="53" spans="1:34" ht="47.25" x14ac:dyDescent="0.25">
      <c r="A53" s="12" t="s">
        <v>99</v>
      </c>
      <c r="B53" s="30" t="s">
        <v>100</v>
      </c>
      <c r="C53" s="25" t="s">
        <v>44</v>
      </c>
      <c r="D53" s="26"/>
      <c r="E53" s="26">
        <v>0</v>
      </c>
      <c r="F53" s="11">
        <v>0</v>
      </c>
      <c r="G53" s="11">
        <v>0</v>
      </c>
      <c r="H53" s="11">
        <v>0</v>
      </c>
      <c r="I53" s="11">
        <v>0</v>
      </c>
      <c r="J53" s="11">
        <v>0</v>
      </c>
      <c r="K53" s="11">
        <v>0</v>
      </c>
      <c r="L53" s="11">
        <v>0</v>
      </c>
      <c r="M53" s="11">
        <v>0</v>
      </c>
      <c r="N53" s="11">
        <v>0</v>
      </c>
      <c r="O53" s="11">
        <v>0</v>
      </c>
      <c r="P53" s="11">
        <v>0</v>
      </c>
      <c r="Q53" s="11">
        <v>0</v>
      </c>
      <c r="R53" s="11">
        <v>0</v>
      </c>
      <c r="S53" s="11">
        <v>0</v>
      </c>
      <c r="T53" s="11">
        <v>0</v>
      </c>
      <c r="U53" s="11">
        <v>0</v>
      </c>
      <c r="V53" s="11">
        <v>0</v>
      </c>
      <c r="W53" s="11">
        <v>0</v>
      </c>
      <c r="X53" s="11">
        <v>0</v>
      </c>
      <c r="Y53" s="11">
        <v>0</v>
      </c>
      <c r="Z53" s="11">
        <v>0</v>
      </c>
      <c r="AA53" s="11">
        <v>0</v>
      </c>
      <c r="AB53" s="11">
        <v>0</v>
      </c>
      <c r="AC53" s="11">
        <v>0</v>
      </c>
      <c r="AD53" s="11">
        <v>0</v>
      </c>
      <c r="AE53" s="11">
        <v>0</v>
      </c>
      <c r="AF53" s="11">
        <v>0</v>
      </c>
      <c r="AG53" s="11">
        <v>0</v>
      </c>
      <c r="AH53" s="11">
        <v>0</v>
      </c>
    </row>
    <row r="54" spans="1:34" ht="94.5" x14ac:dyDescent="0.25">
      <c r="A54" s="12" t="s">
        <v>101</v>
      </c>
      <c r="B54" s="31" t="s">
        <v>102</v>
      </c>
      <c r="C54" s="32" t="s">
        <v>44</v>
      </c>
      <c r="D54" s="26"/>
      <c r="E54" s="26">
        <v>0</v>
      </c>
      <c r="F54" s="11">
        <v>0</v>
      </c>
      <c r="G54" s="11">
        <v>0</v>
      </c>
      <c r="H54" s="11">
        <v>0</v>
      </c>
      <c r="I54" s="11">
        <v>0</v>
      </c>
      <c r="J54" s="11">
        <v>0</v>
      </c>
      <c r="K54" s="11">
        <v>0</v>
      </c>
      <c r="L54" s="11">
        <v>0</v>
      </c>
      <c r="M54" s="11">
        <v>0</v>
      </c>
      <c r="N54" s="11">
        <v>0</v>
      </c>
      <c r="O54" s="11">
        <v>0</v>
      </c>
      <c r="P54" s="11">
        <v>0</v>
      </c>
      <c r="Q54" s="11">
        <v>0</v>
      </c>
      <c r="R54" s="11">
        <v>0</v>
      </c>
      <c r="S54" s="11">
        <v>0</v>
      </c>
      <c r="T54" s="11">
        <v>0</v>
      </c>
      <c r="U54" s="11">
        <v>0</v>
      </c>
      <c r="V54" s="11">
        <v>0</v>
      </c>
      <c r="W54" s="11">
        <v>0</v>
      </c>
      <c r="X54" s="11">
        <v>0</v>
      </c>
      <c r="Y54" s="11">
        <v>0</v>
      </c>
      <c r="Z54" s="11">
        <v>0</v>
      </c>
      <c r="AA54" s="11">
        <v>0</v>
      </c>
      <c r="AB54" s="11">
        <v>0</v>
      </c>
      <c r="AC54" s="11">
        <v>0</v>
      </c>
      <c r="AD54" s="11">
        <v>0</v>
      </c>
      <c r="AE54" s="11">
        <v>0</v>
      </c>
      <c r="AF54" s="11">
        <v>0</v>
      </c>
      <c r="AG54" s="11">
        <v>0</v>
      </c>
      <c r="AH54" s="11">
        <v>0</v>
      </c>
    </row>
    <row r="55" spans="1:34" ht="63" x14ac:dyDescent="0.25">
      <c r="A55" s="12" t="s">
        <v>103</v>
      </c>
      <c r="B55" s="30" t="s">
        <v>104</v>
      </c>
      <c r="C55" s="25" t="s">
        <v>44</v>
      </c>
      <c r="D55" s="26"/>
      <c r="E55" s="26">
        <v>0</v>
      </c>
      <c r="F55" s="11">
        <v>0</v>
      </c>
      <c r="G55" s="11">
        <v>0</v>
      </c>
      <c r="H55" s="11">
        <v>0</v>
      </c>
      <c r="I55" s="11">
        <v>0</v>
      </c>
      <c r="J55" s="11">
        <v>0</v>
      </c>
      <c r="K55" s="11">
        <v>0</v>
      </c>
      <c r="L55" s="11">
        <v>0</v>
      </c>
      <c r="M55" s="11">
        <v>0</v>
      </c>
      <c r="N55" s="11">
        <v>0</v>
      </c>
      <c r="O55" s="11">
        <v>0</v>
      </c>
      <c r="P55" s="11">
        <v>0</v>
      </c>
      <c r="Q55" s="11">
        <v>0</v>
      </c>
      <c r="R55" s="11">
        <v>0</v>
      </c>
      <c r="S55" s="11">
        <v>0</v>
      </c>
      <c r="T55" s="11">
        <v>0</v>
      </c>
      <c r="U55" s="11">
        <v>0</v>
      </c>
      <c r="V55" s="11">
        <v>0</v>
      </c>
      <c r="W55" s="11">
        <v>0</v>
      </c>
      <c r="X55" s="11">
        <v>0</v>
      </c>
      <c r="Y55" s="11">
        <v>0</v>
      </c>
      <c r="Z55" s="11">
        <v>0</v>
      </c>
      <c r="AA55" s="11">
        <v>0</v>
      </c>
      <c r="AB55" s="11">
        <v>0</v>
      </c>
      <c r="AC55" s="11">
        <v>0</v>
      </c>
      <c r="AD55" s="11">
        <v>0</v>
      </c>
      <c r="AE55" s="11">
        <v>0</v>
      </c>
      <c r="AF55" s="11">
        <v>0</v>
      </c>
      <c r="AG55" s="11">
        <v>0</v>
      </c>
      <c r="AH55" s="11">
        <v>0</v>
      </c>
    </row>
    <row r="56" spans="1:34" ht="94.5" x14ac:dyDescent="0.25">
      <c r="A56" s="14" t="s">
        <v>153</v>
      </c>
      <c r="B56" s="34" t="s">
        <v>171</v>
      </c>
      <c r="C56" s="25" t="s">
        <v>172</v>
      </c>
      <c r="D56" s="26"/>
      <c r="E56" s="26"/>
      <c r="F56" s="11"/>
      <c r="G56" s="11"/>
      <c r="H56" s="11"/>
      <c r="I56" s="11"/>
      <c r="J56" s="11"/>
      <c r="K56" s="11"/>
      <c r="L56" s="11"/>
      <c r="M56" s="11"/>
      <c r="N56" s="11"/>
      <c r="O56" s="11"/>
      <c r="P56" s="11"/>
      <c r="Q56" s="11"/>
      <c r="R56" s="11"/>
      <c r="S56" s="11"/>
      <c r="T56" s="11"/>
      <c r="U56" s="11"/>
      <c r="V56" s="11"/>
      <c r="W56" s="11"/>
      <c r="X56" s="11"/>
      <c r="Y56" s="11"/>
      <c r="Z56" s="11"/>
      <c r="AA56" s="11"/>
      <c r="AB56" s="11"/>
      <c r="AC56" s="11"/>
      <c r="AD56" s="11"/>
      <c r="AE56" s="11"/>
      <c r="AF56" s="11"/>
      <c r="AG56" s="11"/>
      <c r="AH56" s="11"/>
    </row>
    <row r="57" spans="1:34" ht="126" x14ac:dyDescent="0.25">
      <c r="A57" s="14" t="s">
        <v>152</v>
      </c>
      <c r="B57" s="34" t="s">
        <v>173</v>
      </c>
      <c r="C57" s="25" t="s">
        <v>174</v>
      </c>
      <c r="D57" s="26"/>
      <c r="E57" s="26"/>
      <c r="F57" s="11"/>
      <c r="G57" s="11"/>
      <c r="H57" s="11"/>
      <c r="I57" s="11"/>
      <c r="J57" s="11"/>
      <c r="K57" s="11"/>
      <c r="L57" s="11"/>
      <c r="M57" s="11"/>
      <c r="N57" s="11"/>
      <c r="O57" s="11"/>
      <c r="P57" s="11"/>
      <c r="Q57" s="11"/>
      <c r="R57" s="11"/>
      <c r="S57" s="11"/>
      <c r="T57" s="11"/>
      <c r="U57" s="11"/>
      <c r="V57" s="11"/>
      <c r="W57" s="11"/>
      <c r="X57" s="11"/>
      <c r="Y57" s="11"/>
      <c r="Z57" s="11"/>
      <c r="AA57" s="11"/>
      <c r="AB57" s="11"/>
      <c r="AC57" s="11"/>
      <c r="AD57" s="11"/>
      <c r="AE57" s="11"/>
      <c r="AF57" s="11"/>
      <c r="AG57" s="11"/>
      <c r="AH57" s="11"/>
    </row>
    <row r="58" spans="1:34" ht="126" x14ac:dyDescent="0.25">
      <c r="A58" s="14" t="s">
        <v>151</v>
      </c>
      <c r="B58" s="34" t="s">
        <v>147</v>
      </c>
      <c r="C58" s="25" t="s">
        <v>175</v>
      </c>
      <c r="D58" s="26"/>
      <c r="E58" s="26"/>
      <c r="F58" s="11"/>
      <c r="G58" s="11"/>
      <c r="H58" s="11"/>
      <c r="I58" s="11"/>
      <c r="J58" s="11"/>
      <c r="K58" s="11"/>
      <c r="L58" s="11"/>
      <c r="M58" s="11"/>
      <c r="N58" s="11"/>
      <c r="O58" s="11"/>
      <c r="P58" s="11"/>
      <c r="Q58" s="11"/>
      <c r="R58" s="11"/>
      <c r="S58" s="11"/>
      <c r="T58" s="11"/>
      <c r="U58" s="11"/>
      <c r="V58" s="11"/>
      <c r="W58" s="11"/>
      <c r="X58" s="11"/>
      <c r="Y58" s="11"/>
      <c r="Z58" s="11"/>
      <c r="AA58" s="11"/>
      <c r="AB58" s="11"/>
      <c r="AC58" s="11"/>
      <c r="AD58" s="11"/>
      <c r="AE58" s="11"/>
      <c r="AF58" s="11"/>
      <c r="AG58" s="11"/>
      <c r="AH58" s="11"/>
    </row>
    <row r="59" spans="1:34" ht="47.25" x14ac:dyDescent="0.25">
      <c r="A59" s="12" t="s">
        <v>105</v>
      </c>
      <c r="B59" s="30" t="s">
        <v>106</v>
      </c>
      <c r="C59" s="25" t="s">
        <v>44</v>
      </c>
      <c r="D59" s="26"/>
      <c r="E59" s="26">
        <f t="shared" ref="E59:AH59" si="15">E60+E61</f>
        <v>0</v>
      </c>
      <c r="F59" s="11">
        <f t="shared" si="15"/>
        <v>0</v>
      </c>
      <c r="G59" s="11">
        <f t="shared" si="15"/>
        <v>0</v>
      </c>
      <c r="H59" s="11">
        <f t="shared" si="15"/>
        <v>0</v>
      </c>
      <c r="I59" s="11">
        <f t="shared" si="15"/>
        <v>0</v>
      </c>
      <c r="J59" s="11">
        <f t="shared" si="15"/>
        <v>0</v>
      </c>
      <c r="K59" s="11">
        <f t="shared" si="15"/>
        <v>0</v>
      </c>
      <c r="L59" s="11">
        <f t="shared" si="15"/>
        <v>0</v>
      </c>
      <c r="M59" s="11">
        <f t="shared" si="15"/>
        <v>0</v>
      </c>
      <c r="N59" s="11">
        <f t="shared" si="15"/>
        <v>0</v>
      </c>
      <c r="O59" s="11">
        <f t="shared" si="15"/>
        <v>0</v>
      </c>
      <c r="P59" s="11">
        <f t="shared" si="15"/>
        <v>0</v>
      </c>
      <c r="Q59" s="11">
        <f t="shared" si="15"/>
        <v>0</v>
      </c>
      <c r="R59" s="11">
        <f t="shared" si="15"/>
        <v>0</v>
      </c>
      <c r="S59" s="11">
        <f t="shared" si="15"/>
        <v>0</v>
      </c>
      <c r="T59" s="11">
        <f t="shared" si="15"/>
        <v>0</v>
      </c>
      <c r="U59" s="11">
        <f t="shared" si="15"/>
        <v>0</v>
      </c>
      <c r="V59" s="11">
        <f t="shared" si="15"/>
        <v>0</v>
      </c>
      <c r="W59" s="11">
        <f t="shared" si="15"/>
        <v>0</v>
      </c>
      <c r="X59" s="11">
        <f t="shared" si="15"/>
        <v>0</v>
      </c>
      <c r="Y59" s="11">
        <v>0</v>
      </c>
      <c r="Z59" s="11">
        <v>0</v>
      </c>
      <c r="AA59" s="11">
        <v>0</v>
      </c>
      <c r="AB59" s="11">
        <v>0</v>
      </c>
      <c r="AC59" s="11">
        <v>0</v>
      </c>
      <c r="AD59" s="11">
        <f t="shared" si="15"/>
        <v>0</v>
      </c>
      <c r="AE59" s="11">
        <f t="shared" si="15"/>
        <v>0</v>
      </c>
      <c r="AF59" s="11">
        <f t="shared" si="15"/>
        <v>0</v>
      </c>
      <c r="AG59" s="11">
        <f t="shared" si="15"/>
        <v>0</v>
      </c>
      <c r="AH59" s="11">
        <f t="shared" si="15"/>
        <v>0</v>
      </c>
    </row>
    <row r="60" spans="1:34" ht="63" x14ac:dyDescent="0.25">
      <c r="A60" s="12" t="s">
        <v>107</v>
      </c>
      <c r="B60" s="24" t="s">
        <v>108</v>
      </c>
      <c r="C60" s="25" t="s">
        <v>44</v>
      </c>
      <c r="D60" s="26"/>
      <c r="E60" s="26">
        <v>0</v>
      </c>
      <c r="F60" s="11">
        <v>0</v>
      </c>
      <c r="G60" s="11">
        <v>0</v>
      </c>
      <c r="H60" s="11">
        <v>0</v>
      </c>
      <c r="I60" s="11">
        <v>0</v>
      </c>
      <c r="J60" s="11">
        <v>0</v>
      </c>
      <c r="K60" s="11">
        <v>0</v>
      </c>
      <c r="L60" s="11">
        <v>0</v>
      </c>
      <c r="M60" s="11">
        <v>0</v>
      </c>
      <c r="N60" s="11">
        <v>0</v>
      </c>
      <c r="O60" s="11">
        <v>0</v>
      </c>
      <c r="P60" s="11">
        <v>0</v>
      </c>
      <c r="Q60" s="11">
        <v>0</v>
      </c>
      <c r="R60" s="11">
        <v>0</v>
      </c>
      <c r="S60" s="11">
        <v>0</v>
      </c>
      <c r="T60" s="11">
        <v>0</v>
      </c>
      <c r="U60" s="11">
        <v>0</v>
      </c>
      <c r="V60" s="11">
        <v>0</v>
      </c>
      <c r="W60" s="11">
        <v>0</v>
      </c>
      <c r="X60" s="11">
        <v>0</v>
      </c>
      <c r="Y60" s="11">
        <v>0</v>
      </c>
      <c r="Z60" s="11">
        <v>0</v>
      </c>
      <c r="AA60" s="11">
        <v>0</v>
      </c>
      <c r="AB60" s="11">
        <v>0</v>
      </c>
      <c r="AC60" s="11">
        <v>0</v>
      </c>
      <c r="AD60" s="11">
        <v>0</v>
      </c>
      <c r="AE60" s="11">
        <v>0</v>
      </c>
      <c r="AF60" s="11">
        <v>0</v>
      </c>
      <c r="AG60" s="11">
        <v>0</v>
      </c>
      <c r="AH60" s="11">
        <v>0</v>
      </c>
    </row>
    <row r="61" spans="1:34" ht="47.25" x14ac:dyDescent="0.25">
      <c r="A61" s="12" t="s">
        <v>109</v>
      </c>
      <c r="B61" s="24" t="s">
        <v>110</v>
      </c>
      <c r="C61" s="25" t="s">
        <v>44</v>
      </c>
      <c r="D61" s="26"/>
      <c r="E61" s="26">
        <f>E62</f>
        <v>0</v>
      </c>
      <c r="F61" s="11">
        <f t="shared" ref="F61:AH61" si="16">F62</f>
        <v>0</v>
      </c>
      <c r="G61" s="11">
        <f t="shared" si="16"/>
        <v>0</v>
      </c>
      <c r="H61" s="11">
        <f t="shared" si="16"/>
        <v>0</v>
      </c>
      <c r="I61" s="11">
        <f t="shared" si="16"/>
        <v>0</v>
      </c>
      <c r="J61" s="11">
        <f t="shared" si="16"/>
        <v>0</v>
      </c>
      <c r="K61" s="11">
        <f t="shared" si="16"/>
        <v>0</v>
      </c>
      <c r="L61" s="11">
        <f t="shared" si="16"/>
        <v>0</v>
      </c>
      <c r="M61" s="11">
        <f t="shared" si="16"/>
        <v>0</v>
      </c>
      <c r="N61" s="11">
        <f t="shared" si="16"/>
        <v>0</v>
      </c>
      <c r="O61" s="11">
        <f t="shared" si="16"/>
        <v>0</v>
      </c>
      <c r="P61" s="11">
        <f t="shared" si="16"/>
        <v>0</v>
      </c>
      <c r="Q61" s="11">
        <f t="shared" si="16"/>
        <v>0</v>
      </c>
      <c r="R61" s="11">
        <f t="shared" si="16"/>
        <v>0</v>
      </c>
      <c r="S61" s="11">
        <f t="shared" si="16"/>
        <v>0</v>
      </c>
      <c r="T61" s="11">
        <f t="shared" si="16"/>
        <v>0</v>
      </c>
      <c r="U61" s="11">
        <f t="shared" si="16"/>
        <v>0</v>
      </c>
      <c r="V61" s="11">
        <f t="shared" si="16"/>
        <v>0</v>
      </c>
      <c r="W61" s="11">
        <f t="shared" si="16"/>
        <v>0</v>
      </c>
      <c r="X61" s="11">
        <f t="shared" si="16"/>
        <v>0</v>
      </c>
      <c r="Y61" s="11">
        <v>0</v>
      </c>
      <c r="Z61" s="11">
        <v>0</v>
      </c>
      <c r="AA61" s="11">
        <v>0</v>
      </c>
      <c r="AB61" s="11">
        <v>0</v>
      </c>
      <c r="AC61" s="11">
        <v>0</v>
      </c>
      <c r="AD61" s="11">
        <f t="shared" si="16"/>
        <v>0</v>
      </c>
      <c r="AE61" s="11">
        <f t="shared" si="16"/>
        <v>0</v>
      </c>
      <c r="AF61" s="11">
        <f t="shared" si="16"/>
        <v>0</v>
      </c>
      <c r="AG61" s="11">
        <f t="shared" si="16"/>
        <v>0</v>
      </c>
      <c r="AH61" s="11">
        <f t="shared" si="16"/>
        <v>0</v>
      </c>
    </row>
    <row r="62" spans="1:34" ht="47.25" x14ac:dyDescent="0.25">
      <c r="A62" s="12" t="s">
        <v>111</v>
      </c>
      <c r="B62" s="24" t="s">
        <v>112</v>
      </c>
      <c r="C62" s="25" t="s">
        <v>44</v>
      </c>
      <c r="D62" s="26"/>
      <c r="E62" s="26">
        <v>0</v>
      </c>
      <c r="F62" s="11">
        <v>0</v>
      </c>
      <c r="G62" s="11">
        <v>0</v>
      </c>
      <c r="H62" s="11">
        <v>0</v>
      </c>
      <c r="I62" s="11">
        <v>0</v>
      </c>
      <c r="J62" s="11">
        <v>0</v>
      </c>
      <c r="K62" s="11">
        <v>0</v>
      </c>
      <c r="L62" s="11">
        <v>0</v>
      </c>
      <c r="M62" s="11">
        <v>0</v>
      </c>
      <c r="N62" s="11">
        <v>0</v>
      </c>
      <c r="O62" s="11">
        <v>0</v>
      </c>
      <c r="P62" s="11">
        <v>0</v>
      </c>
      <c r="Q62" s="11">
        <v>0</v>
      </c>
      <c r="R62" s="11">
        <v>0</v>
      </c>
      <c r="S62" s="11">
        <v>0</v>
      </c>
      <c r="T62" s="11">
        <v>0</v>
      </c>
      <c r="U62" s="11">
        <v>0</v>
      </c>
      <c r="V62" s="11">
        <v>0</v>
      </c>
      <c r="W62" s="11">
        <v>0</v>
      </c>
      <c r="X62" s="11">
        <v>0</v>
      </c>
      <c r="Y62" s="11">
        <v>0</v>
      </c>
      <c r="Z62" s="11">
        <v>0</v>
      </c>
      <c r="AA62" s="11">
        <v>0</v>
      </c>
      <c r="AB62" s="11">
        <v>0</v>
      </c>
      <c r="AC62" s="11">
        <v>0</v>
      </c>
      <c r="AD62" s="11">
        <v>0</v>
      </c>
      <c r="AE62" s="11">
        <v>0</v>
      </c>
      <c r="AF62" s="11">
        <v>0</v>
      </c>
      <c r="AG62" s="11">
        <v>0</v>
      </c>
      <c r="AH62" s="11">
        <v>0</v>
      </c>
    </row>
    <row r="63" spans="1:34" ht="47.25" x14ac:dyDescent="0.25">
      <c r="A63" s="12" t="s">
        <v>113</v>
      </c>
      <c r="B63" s="24" t="s">
        <v>114</v>
      </c>
      <c r="C63" s="25" t="s">
        <v>44</v>
      </c>
      <c r="D63" s="26"/>
      <c r="E63" s="26">
        <v>0</v>
      </c>
      <c r="F63" s="11">
        <v>0</v>
      </c>
      <c r="G63" s="11">
        <v>0</v>
      </c>
      <c r="H63" s="11">
        <v>0</v>
      </c>
      <c r="I63" s="11">
        <v>0</v>
      </c>
      <c r="J63" s="11">
        <v>0</v>
      </c>
      <c r="K63" s="11">
        <v>0</v>
      </c>
      <c r="L63" s="11">
        <v>0</v>
      </c>
      <c r="M63" s="11">
        <v>0</v>
      </c>
      <c r="N63" s="11">
        <v>0</v>
      </c>
      <c r="O63" s="11">
        <v>0</v>
      </c>
      <c r="P63" s="11">
        <v>0</v>
      </c>
      <c r="Q63" s="11">
        <v>0</v>
      </c>
      <c r="R63" s="11">
        <v>0</v>
      </c>
      <c r="S63" s="11">
        <v>0</v>
      </c>
      <c r="T63" s="11">
        <v>0</v>
      </c>
      <c r="U63" s="11">
        <v>0</v>
      </c>
      <c r="V63" s="11">
        <v>0</v>
      </c>
      <c r="W63" s="11">
        <v>0</v>
      </c>
      <c r="X63" s="11">
        <v>0</v>
      </c>
      <c r="Y63" s="11">
        <v>0</v>
      </c>
      <c r="Z63" s="11">
        <v>0</v>
      </c>
      <c r="AA63" s="11">
        <v>0</v>
      </c>
      <c r="AB63" s="11">
        <v>0</v>
      </c>
      <c r="AC63" s="11">
        <v>0</v>
      </c>
      <c r="AD63" s="11">
        <v>0</v>
      </c>
      <c r="AE63" s="11">
        <v>0</v>
      </c>
      <c r="AF63" s="11">
        <v>0</v>
      </c>
      <c r="AG63" s="11">
        <v>0</v>
      </c>
      <c r="AH63" s="11">
        <v>0</v>
      </c>
    </row>
    <row r="64" spans="1:34" s="16" customFormat="1" ht="63" x14ac:dyDescent="0.25">
      <c r="A64" s="12" t="s">
        <v>119</v>
      </c>
      <c r="B64" s="33" t="s">
        <v>120</v>
      </c>
      <c r="C64" s="17" t="s">
        <v>44</v>
      </c>
      <c r="D64" s="18"/>
      <c r="E64" s="18">
        <v>0</v>
      </c>
      <c r="F64" s="15">
        <v>0</v>
      </c>
      <c r="G64" s="15">
        <v>0</v>
      </c>
      <c r="H64" s="15">
        <v>0</v>
      </c>
      <c r="I64" s="15">
        <v>0</v>
      </c>
      <c r="J64" s="15">
        <v>0</v>
      </c>
      <c r="K64" s="15">
        <v>0</v>
      </c>
      <c r="L64" s="15">
        <v>0</v>
      </c>
      <c r="M64" s="15">
        <v>0</v>
      </c>
      <c r="N64" s="15">
        <v>0</v>
      </c>
      <c r="O64" s="15">
        <v>0</v>
      </c>
      <c r="P64" s="15">
        <v>0</v>
      </c>
      <c r="Q64" s="15">
        <v>0</v>
      </c>
      <c r="R64" s="15">
        <v>0</v>
      </c>
      <c r="S64" s="15">
        <v>0</v>
      </c>
      <c r="T64" s="15">
        <v>0</v>
      </c>
      <c r="U64" s="15">
        <v>0</v>
      </c>
      <c r="V64" s="15">
        <v>0</v>
      </c>
      <c r="W64" s="15">
        <v>0</v>
      </c>
      <c r="X64" s="15">
        <v>0</v>
      </c>
      <c r="Y64" s="15">
        <v>0</v>
      </c>
      <c r="Z64" s="15">
        <v>0</v>
      </c>
      <c r="AA64" s="15">
        <v>0</v>
      </c>
      <c r="AB64" s="15">
        <v>0</v>
      </c>
      <c r="AC64" s="15">
        <v>0</v>
      </c>
      <c r="AD64" s="15">
        <v>0</v>
      </c>
      <c r="AE64" s="15">
        <v>0</v>
      </c>
      <c r="AF64" s="15">
        <v>0</v>
      </c>
      <c r="AG64" s="15">
        <v>0</v>
      </c>
      <c r="AH64" s="15">
        <v>0</v>
      </c>
    </row>
    <row r="65" spans="1:34" s="16" customFormat="1" ht="47.25" x14ac:dyDescent="0.25">
      <c r="A65" s="14" t="s">
        <v>115</v>
      </c>
      <c r="B65" s="33" t="s">
        <v>116</v>
      </c>
      <c r="C65" s="17" t="s">
        <v>44</v>
      </c>
      <c r="D65" s="18"/>
      <c r="E65" s="18">
        <f>E66+E67</f>
        <v>0</v>
      </c>
      <c r="F65" s="15">
        <f t="shared" ref="F65:AH65" si="17">F66+F67</f>
        <v>0</v>
      </c>
      <c r="G65" s="15">
        <f t="shared" si="17"/>
        <v>0</v>
      </c>
      <c r="H65" s="15">
        <f t="shared" si="17"/>
        <v>0</v>
      </c>
      <c r="I65" s="15">
        <f t="shared" si="17"/>
        <v>0</v>
      </c>
      <c r="J65" s="15">
        <f t="shared" si="17"/>
        <v>0</v>
      </c>
      <c r="K65" s="15">
        <f t="shared" si="17"/>
        <v>0</v>
      </c>
      <c r="L65" s="15">
        <f t="shared" si="17"/>
        <v>0</v>
      </c>
      <c r="M65" s="15">
        <f t="shared" si="17"/>
        <v>0</v>
      </c>
      <c r="N65" s="15">
        <f t="shared" si="17"/>
        <v>0</v>
      </c>
      <c r="O65" s="15">
        <f t="shared" si="17"/>
        <v>0</v>
      </c>
      <c r="P65" s="15">
        <f t="shared" si="17"/>
        <v>0</v>
      </c>
      <c r="Q65" s="15">
        <f t="shared" si="17"/>
        <v>0</v>
      </c>
      <c r="R65" s="15">
        <f t="shared" si="17"/>
        <v>0</v>
      </c>
      <c r="S65" s="15">
        <f t="shared" si="17"/>
        <v>0</v>
      </c>
      <c r="T65" s="15">
        <f t="shared" si="17"/>
        <v>0</v>
      </c>
      <c r="U65" s="15">
        <f t="shared" si="17"/>
        <v>0</v>
      </c>
      <c r="V65" s="15">
        <f t="shared" si="17"/>
        <v>0</v>
      </c>
      <c r="W65" s="15">
        <f t="shared" si="17"/>
        <v>0</v>
      </c>
      <c r="X65" s="15">
        <f t="shared" si="17"/>
        <v>0</v>
      </c>
      <c r="Y65" s="15">
        <f t="shared" si="17"/>
        <v>0</v>
      </c>
      <c r="Z65" s="15">
        <f t="shared" si="17"/>
        <v>0</v>
      </c>
      <c r="AA65" s="15">
        <f t="shared" si="17"/>
        <v>0</v>
      </c>
      <c r="AB65" s="15">
        <f t="shared" si="17"/>
        <v>0</v>
      </c>
      <c r="AC65" s="15">
        <f t="shared" si="17"/>
        <v>0</v>
      </c>
      <c r="AD65" s="15">
        <f t="shared" si="17"/>
        <v>0</v>
      </c>
      <c r="AE65" s="15">
        <f t="shared" si="17"/>
        <v>0</v>
      </c>
      <c r="AF65" s="15">
        <f t="shared" si="17"/>
        <v>0</v>
      </c>
      <c r="AG65" s="15">
        <f t="shared" si="17"/>
        <v>0</v>
      </c>
      <c r="AH65" s="15">
        <f t="shared" si="17"/>
        <v>0</v>
      </c>
    </row>
    <row r="66" spans="1:34" s="16" customFormat="1" ht="47.25" x14ac:dyDescent="0.25">
      <c r="A66" s="14" t="s">
        <v>117</v>
      </c>
      <c r="B66" s="33" t="s">
        <v>118</v>
      </c>
      <c r="C66" s="17" t="s">
        <v>44</v>
      </c>
      <c r="D66" s="18"/>
      <c r="E66" s="18">
        <v>0</v>
      </c>
      <c r="F66" s="15">
        <v>0</v>
      </c>
      <c r="G66" s="15">
        <v>0</v>
      </c>
      <c r="H66" s="15">
        <v>0</v>
      </c>
      <c r="I66" s="15">
        <v>0</v>
      </c>
      <c r="J66" s="15">
        <v>0</v>
      </c>
      <c r="K66" s="15">
        <v>0</v>
      </c>
      <c r="L66" s="15">
        <v>0</v>
      </c>
      <c r="M66" s="15">
        <v>0</v>
      </c>
      <c r="N66" s="15">
        <v>0</v>
      </c>
      <c r="O66" s="15">
        <v>0</v>
      </c>
      <c r="P66" s="15">
        <v>0</v>
      </c>
      <c r="Q66" s="15">
        <v>0</v>
      </c>
      <c r="R66" s="15">
        <v>0</v>
      </c>
      <c r="S66" s="15">
        <v>0</v>
      </c>
      <c r="T66" s="15">
        <v>0</v>
      </c>
      <c r="U66" s="15">
        <v>0</v>
      </c>
      <c r="V66" s="15">
        <v>0</v>
      </c>
      <c r="W66" s="15">
        <v>0</v>
      </c>
      <c r="X66" s="15">
        <v>0</v>
      </c>
      <c r="Y66" s="15">
        <v>0</v>
      </c>
      <c r="Z66" s="15">
        <v>0</v>
      </c>
      <c r="AA66" s="15">
        <v>0</v>
      </c>
      <c r="AB66" s="15">
        <v>0</v>
      </c>
      <c r="AC66" s="15">
        <v>0</v>
      </c>
      <c r="AD66" s="15">
        <v>0</v>
      </c>
      <c r="AE66" s="15">
        <v>0</v>
      </c>
      <c r="AF66" s="15">
        <v>0</v>
      </c>
      <c r="AG66" s="15">
        <v>0</v>
      </c>
      <c r="AH66" s="15">
        <v>0</v>
      </c>
    </row>
    <row r="67" spans="1:34" s="16" customFormat="1" ht="63" x14ac:dyDescent="0.25">
      <c r="A67" s="14" t="s">
        <v>119</v>
      </c>
      <c r="B67" s="33" t="s">
        <v>120</v>
      </c>
      <c r="C67" s="17" t="s">
        <v>44</v>
      </c>
      <c r="D67" s="18"/>
      <c r="E67" s="18">
        <f t="shared" ref="E67:X67" si="18">BN67</f>
        <v>0</v>
      </c>
      <c r="F67" s="15">
        <f t="shared" si="18"/>
        <v>0</v>
      </c>
      <c r="G67" s="15">
        <f t="shared" si="18"/>
        <v>0</v>
      </c>
      <c r="H67" s="15">
        <f t="shared" si="18"/>
        <v>0</v>
      </c>
      <c r="I67" s="15">
        <f t="shared" si="18"/>
        <v>0</v>
      </c>
      <c r="J67" s="15">
        <f t="shared" si="18"/>
        <v>0</v>
      </c>
      <c r="K67" s="15">
        <f t="shared" si="18"/>
        <v>0</v>
      </c>
      <c r="L67" s="15">
        <f t="shared" si="18"/>
        <v>0</v>
      </c>
      <c r="M67" s="15">
        <f t="shared" si="18"/>
        <v>0</v>
      </c>
      <c r="N67" s="15">
        <f t="shared" si="18"/>
        <v>0</v>
      </c>
      <c r="O67" s="15">
        <f t="shared" si="18"/>
        <v>0</v>
      </c>
      <c r="P67" s="15">
        <f t="shared" si="18"/>
        <v>0</v>
      </c>
      <c r="Q67" s="15">
        <f t="shared" si="18"/>
        <v>0</v>
      </c>
      <c r="R67" s="15">
        <f t="shared" si="18"/>
        <v>0</v>
      </c>
      <c r="S67" s="15">
        <f t="shared" si="18"/>
        <v>0</v>
      </c>
      <c r="T67" s="15">
        <f t="shared" si="18"/>
        <v>0</v>
      </c>
      <c r="U67" s="15">
        <f t="shared" si="18"/>
        <v>0</v>
      </c>
      <c r="V67" s="15">
        <f t="shared" si="18"/>
        <v>0</v>
      </c>
      <c r="W67" s="15">
        <f t="shared" si="18"/>
        <v>0</v>
      </c>
      <c r="X67" s="15">
        <f t="shared" si="18"/>
        <v>0</v>
      </c>
      <c r="Y67" s="15">
        <v>0</v>
      </c>
      <c r="Z67" s="15">
        <v>0</v>
      </c>
      <c r="AA67" s="15">
        <v>0</v>
      </c>
      <c r="AB67" s="15">
        <v>0</v>
      </c>
      <c r="AC67" s="15">
        <v>0</v>
      </c>
      <c r="AD67" s="15">
        <f t="shared" ref="AD67:AH67" si="19">CH67</f>
        <v>0</v>
      </c>
      <c r="AE67" s="15">
        <f t="shared" si="19"/>
        <v>0</v>
      </c>
      <c r="AF67" s="15">
        <f t="shared" si="19"/>
        <v>0</v>
      </c>
      <c r="AG67" s="15">
        <f t="shared" si="19"/>
        <v>0</v>
      </c>
      <c r="AH67" s="15">
        <f t="shared" si="19"/>
        <v>0</v>
      </c>
    </row>
    <row r="68" spans="1:34" s="16" customFormat="1" ht="94.5" x14ac:dyDescent="0.25">
      <c r="A68" s="14" t="s">
        <v>155</v>
      </c>
      <c r="B68" s="33" t="s">
        <v>145</v>
      </c>
      <c r="C68" s="17" t="s">
        <v>176</v>
      </c>
      <c r="D68" s="18"/>
      <c r="E68" s="18"/>
      <c r="F68" s="15"/>
      <c r="G68" s="15"/>
      <c r="H68" s="15"/>
      <c r="I68" s="15"/>
      <c r="J68" s="15"/>
      <c r="K68" s="15"/>
      <c r="L68" s="15"/>
      <c r="M68" s="15"/>
      <c r="N68" s="15"/>
      <c r="O68" s="15"/>
      <c r="P68" s="15"/>
      <c r="Q68" s="15"/>
      <c r="R68" s="15"/>
      <c r="S68" s="15"/>
      <c r="T68" s="15"/>
      <c r="U68" s="15"/>
      <c r="V68" s="15"/>
      <c r="W68" s="15"/>
      <c r="X68" s="15"/>
      <c r="Y68" s="15"/>
      <c r="Z68" s="15"/>
      <c r="AA68" s="15"/>
      <c r="AB68" s="15"/>
      <c r="AC68" s="15"/>
      <c r="AD68" s="15"/>
      <c r="AE68" s="15"/>
      <c r="AF68" s="15"/>
      <c r="AG68" s="15"/>
      <c r="AH68" s="15"/>
    </row>
    <row r="69" spans="1:34" s="16" customFormat="1" ht="94.5" x14ac:dyDescent="0.25">
      <c r="A69" s="14" t="s">
        <v>154</v>
      </c>
      <c r="B69" s="33" t="s">
        <v>145</v>
      </c>
      <c r="C69" s="17" t="s">
        <v>177</v>
      </c>
      <c r="D69" s="18"/>
      <c r="E69" s="18"/>
      <c r="F69" s="15"/>
      <c r="G69" s="15"/>
      <c r="H69" s="15"/>
      <c r="I69" s="15"/>
      <c r="J69" s="15"/>
      <c r="K69" s="15"/>
      <c r="L69" s="15"/>
      <c r="M69" s="15"/>
      <c r="N69" s="15"/>
      <c r="O69" s="15"/>
      <c r="P69" s="15"/>
      <c r="Q69" s="15"/>
      <c r="R69" s="15"/>
      <c r="S69" s="15"/>
      <c r="T69" s="15"/>
      <c r="U69" s="15"/>
      <c r="V69" s="15"/>
      <c r="W69" s="15"/>
      <c r="X69" s="15"/>
      <c r="Y69" s="15"/>
      <c r="Z69" s="15"/>
      <c r="AA69" s="15"/>
      <c r="AB69" s="15"/>
      <c r="AC69" s="15"/>
      <c r="AD69" s="15"/>
      <c r="AE69" s="15"/>
      <c r="AF69" s="15"/>
      <c r="AG69" s="15"/>
      <c r="AH69" s="15"/>
    </row>
    <row r="70" spans="1:34" s="16" customFormat="1" ht="63" x14ac:dyDescent="0.25">
      <c r="A70" s="12" t="s">
        <v>121</v>
      </c>
      <c r="B70" s="24" t="s">
        <v>122</v>
      </c>
      <c r="C70" s="17" t="s">
        <v>44</v>
      </c>
      <c r="D70" s="18"/>
      <c r="E70" s="18">
        <v>0</v>
      </c>
      <c r="F70" s="15">
        <v>0</v>
      </c>
      <c r="G70" s="15">
        <v>0</v>
      </c>
      <c r="H70" s="15">
        <v>0</v>
      </c>
      <c r="I70" s="15">
        <v>0</v>
      </c>
      <c r="J70" s="15">
        <v>0</v>
      </c>
      <c r="K70" s="15">
        <v>0</v>
      </c>
      <c r="L70" s="15">
        <v>0</v>
      </c>
      <c r="M70" s="15">
        <v>0</v>
      </c>
      <c r="N70" s="15">
        <v>0</v>
      </c>
      <c r="O70" s="15">
        <v>0</v>
      </c>
      <c r="P70" s="15">
        <v>0</v>
      </c>
      <c r="Q70" s="15">
        <v>0</v>
      </c>
      <c r="R70" s="15">
        <v>0</v>
      </c>
      <c r="S70" s="15">
        <v>0</v>
      </c>
      <c r="T70" s="15">
        <v>0</v>
      </c>
      <c r="U70" s="15">
        <v>0</v>
      </c>
      <c r="V70" s="15">
        <v>0</v>
      </c>
      <c r="W70" s="15">
        <v>0</v>
      </c>
      <c r="X70" s="15">
        <v>0</v>
      </c>
      <c r="Y70" s="15">
        <v>0</v>
      </c>
      <c r="Z70" s="15">
        <v>0</v>
      </c>
      <c r="AA70" s="15">
        <v>0</v>
      </c>
      <c r="AB70" s="15">
        <v>0</v>
      </c>
      <c r="AC70" s="15">
        <v>0</v>
      </c>
      <c r="AD70" s="15">
        <v>0</v>
      </c>
      <c r="AE70" s="15">
        <v>0</v>
      </c>
      <c r="AF70" s="15">
        <v>0</v>
      </c>
      <c r="AG70" s="15">
        <v>0</v>
      </c>
      <c r="AH70" s="15">
        <v>0</v>
      </c>
    </row>
    <row r="71" spans="1:34" ht="63" x14ac:dyDescent="0.25">
      <c r="A71" s="12" t="s">
        <v>123</v>
      </c>
      <c r="B71" s="24" t="s">
        <v>124</v>
      </c>
      <c r="C71" s="25" t="s">
        <v>44</v>
      </c>
      <c r="D71" s="26"/>
      <c r="E71" s="26">
        <f t="shared" ref="E71:AH71" si="20">E72+E73</f>
        <v>0</v>
      </c>
      <c r="F71" s="11">
        <f t="shared" si="20"/>
        <v>0</v>
      </c>
      <c r="G71" s="11">
        <f t="shared" si="20"/>
        <v>0</v>
      </c>
      <c r="H71" s="11">
        <f t="shared" si="20"/>
        <v>0</v>
      </c>
      <c r="I71" s="11">
        <f t="shared" si="20"/>
        <v>0</v>
      </c>
      <c r="J71" s="11">
        <f t="shared" si="20"/>
        <v>0</v>
      </c>
      <c r="K71" s="11">
        <f t="shared" si="20"/>
        <v>0</v>
      </c>
      <c r="L71" s="11">
        <f t="shared" si="20"/>
        <v>0</v>
      </c>
      <c r="M71" s="11">
        <f t="shared" si="20"/>
        <v>0</v>
      </c>
      <c r="N71" s="11">
        <f t="shared" si="20"/>
        <v>0</v>
      </c>
      <c r="O71" s="11">
        <f t="shared" si="20"/>
        <v>0</v>
      </c>
      <c r="P71" s="11">
        <f t="shared" si="20"/>
        <v>0</v>
      </c>
      <c r="Q71" s="11">
        <f t="shared" si="20"/>
        <v>0</v>
      </c>
      <c r="R71" s="11">
        <f t="shared" si="20"/>
        <v>0</v>
      </c>
      <c r="S71" s="11">
        <f t="shared" si="20"/>
        <v>0</v>
      </c>
      <c r="T71" s="11">
        <f t="shared" si="20"/>
        <v>0</v>
      </c>
      <c r="U71" s="11">
        <f t="shared" si="20"/>
        <v>0</v>
      </c>
      <c r="V71" s="11">
        <f t="shared" si="20"/>
        <v>0</v>
      </c>
      <c r="W71" s="11">
        <f t="shared" si="20"/>
        <v>0</v>
      </c>
      <c r="X71" s="11">
        <f t="shared" si="20"/>
        <v>0</v>
      </c>
      <c r="Y71" s="11">
        <v>0</v>
      </c>
      <c r="Z71" s="11">
        <v>0</v>
      </c>
      <c r="AA71" s="11">
        <v>0</v>
      </c>
      <c r="AB71" s="11">
        <v>0</v>
      </c>
      <c r="AC71" s="11">
        <v>0</v>
      </c>
      <c r="AD71" s="11">
        <f t="shared" si="20"/>
        <v>0</v>
      </c>
      <c r="AE71" s="11">
        <f t="shared" si="20"/>
        <v>0</v>
      </c>
      <c r="AF71" s="11">
        <f t="shared" si="20"/>
        <v>0</v>
      </c>
      <c r="AG71" s="11">
        <f t="shared" si="20"/>
        <v>0</v>
      </c>
      <c r="AH71" s="11">
        <f t="shared" si="20"/>
        <v>0</v>
      </c>
    </row>
    <row r="72" spans="1:34" ht="63" x14ac:dyDescent="0.25">
      <c r="A72" s="12" t="s">
        <v>125</v>
      </c>
      <c r="B72" s="24" t="s">
        <v>126</v>
      </c>
      <c r="C72" s="25" t="s">
        <v>44</v>
      </c>
      <c r="D72" s="26"/>
      <c r="E72" s="26">
        <v>0</v>
      </c>
      <c r="F72" s="11">
        <v>0</v>
      </c>
      <c r="G72" s="11">
        <v>0</v>
      </c>
      <c r="H72" s="11">
        <v>0</v>
      </c>
      <c r="I72" s="11">
        <v>0</v>
      </c>
      <c r="J72" s="11">
        <v>0</v>
      </c>
      <c r="K72" s="11">
        <v>0</v>
      </c>
      <c r="L72" s="11">
        <v>0</v>
      </c>
      <c r="M72" s="11">
        <v>0</v>
      </c>
      <c r="N72" s="11">
        <v>0</v>
      </c>
      <c r="O72" s="11">
        <v>0</v>
      </c>
      <c r="P72" s="11">
        <v>0</v>
      </c>
      <c r="Q72" s="11">
        <v>0</v>
      </c>
      <c r="R72" s="11">
        <v>0</v>
      </c>
      <c r="S72" s="11">
        <v>0</v>
      </c>
      <c r="T72" s="11">
        <v>0</v>
      </c>
      <c r="U72" s="11">
        <v>0</v>
      </c>
      <c r="V72" s="11">
        <v>0</v>
      </c>
      <c r="W72" s="11">
        <v>0</v>
      </c>
      <c r="X72" s="11">
        <v>0</v>
      </c>
      <c r="Y72" s="11">
        <v>0</v>
      </c>
      <c r="Z72" s="11">
        <v>0</v>
      </c>
      <c r="AA72" s="11">
        <v>0</v>
      </c>
      <c r="AB72" s="11">
        <v>0</v>
      </c>
      <c r="AC72" s="11">
        <v>0</v>
      </c>
      <c r="AD72" s="11">
        <v>0</v>
      </c>
      <c r="AE72" s="11">
        <v>0</v>
      </c>
      <c r="AF72" s="11">
        <v>0</v>
      </c>
      <c r="AG72" s="11">
        <v>0</v>
      </c>
      <c r="AH72" s="11">
        <v>0</v>
      </c>
    </row>
    <row r="73" spans="1:34" ht="63" x14ac:dyDescent="0.25">
      <c r="A73" s="12" t="s">
        <v>127</v>
      </c>
      <c r="B73" s="24" t="s">
        <v>128</v>
      </c>
      <c r="C73" s="25" t="s">
        <v>44</v>
      </c>
      <c r="D73" s="26"/>
      <c r="E73" s="26">
        <v>0</v>
      </c>
      <c r="F73" s="11">
        <v>0</v>
      </c>
      <c r="G73" s="11">
        <v>0</v>
      </c>
      <c r="H73" s="11">
        <v>0</v>
      </c>
      <c r="I73" s="11">
        <v>0</v>
      </c>
      <c r="J73" s="11">
        <v>0</v>
      </c>
      <c r="K73" s="11">
        <v>0</v>
      </c>
      <c r="L73" s="11">
        <v>0</v>
      </c>
      <c r="M73" s="11">
        <v>0</v>
      </c>
      <c r="N73" s="11">
        <v>0</v>
      </c>
      <c r="O73" s="11">
        <v>0</v>
      </c>
      <c r="P73" s="11">
        <v>0</v>
      </c>
      <c r="Q73" s="11">
        <v>0</v>
      </c>
      <c r="R73" s="11">
        <v>0</v>
      </c>
      <c r="S73" s="11">
        <v>0</v>
      </c>
      <c r="T73" s="11">
        <v>0</v>
      </c>
      <c r="U73" s="11">
        <v>0</v>
      </c>
      <c r="V73" s="11">
        <v>0</v>
      </c>
      <c r="W73" s="11">
        <v>0</v>
      </c>
      <c r="X73" s="11">
        <v>0</v>
      </c>
      <c r="Y73" s="11">
        <v>0</v>
      </c>
      <c r="Z73" s="11">
        <v>0</v>
      </c>
      <c r="AA73" s="11">
        <v>0</v>
      </c>
      <c r="AB73" s="11">
        <v>0</v>
      </c>
      <c r="AC73" s="11">
        <v>0</v>
      </c>
      <c r="AD73" s="11">
        <v>0</v>
      </c>
      <c r="AE73" s="11">
        <v>0</v>
      </c>
      <c r="AF73" s="11">
        <v>0</v>
      </c>
      <c r="AG73" s="11">
        <v>0</v>
      </c>
      <c r="AH73" s="11">
        <v>0</v>
      </c>
    </row>
    <row r="74" spans="1:34" ht="47.25" x14ac:dyDescent="0.25">
      <c r="A74" s="12" t="s">
        <v>129</v>
      </c>
      <c r="B74" s="24" t="s">
        <v>130</v>
      </c>
      <c r="C74" s="25" t="s">
        <v>44</v>
      </c>
      <c r="D74" s="26"/>
      <c r="E74" s="26">
        <f t="shared" ref="E74:AH74" si="21">E75+E76</f>
        <v>0</v>
      </c>
      <c r="F74" s="11">
        <f t="shared" si="21"/>
        <v>0</v>
      </c>
      <c r="G74" s="11">
        <f t="shared" si="21"/>
        <v>0</v>
      </c>
      <c r="H74" s="11">
        <f t="shared" si="21"/>
        <v>0</v>
      </c>
      <c r="I74" s="11">
        <f t="shared" si="21"/>
        <v>0</v>
      </c>
      <c r="J74" s="11">
        <f t="shared" si="21"/>
        <v>0</v>
      </c>
      <c r="K74" s="11">
        <f t="shared" si="21"/>
        <v>0</v>
      </c>
      <c r="L74" s="11">
        <f t="shared" si="21"/>
        <v>0</v>
      </c>
      <c r="M74" s="11">
        <f t="shared" si="21"/>
        <v>0</v>
      </c>
      <c r="N74" s="11">
        <f t="shared" si="21"/>
        <v>0</v>
      </c>
      <c r="O74" s="11">
        <f t="shared" si="21"/>
        <v>0</v>
      </c>
      <c r="P74" s="11">
        <f t="shared" si="21"/>
        <v>0</v>
      </c>
      <c r="Q74" s="11">
        <f t="shared" si="21"/>
        <v>0</v>
      </c>
      <c r="R74" s="11">
        <f t="shared" si="21"/>
        <v>0</v>
      </c>
      <c r="S74" s="11">
        <f t="shared" si="21"/>
        <v>0</v>
      </c>
      <c r="T74" s="11">
        <f t="shared" si="21"/>
        <v>0</v>
      </c>
      <c r="U74" s="11">
        <f t="shared" si="21"/>
        <v>0</v>
      </c>
      <c r="V74" s="11">
        <f t="shared" si="21"/>
        <v>0</v>
      </c>
      <c r="W74" s="11">
        <f t="shared" si="21"/>
        <v>0</v>
      </c>
      <c r="X74" s="11">
        <f t="shared" si="21"/>
        <v>0</v>
      </c>
      <c r="Y74" s="11">
        <v>0</v>
      </c>
      <c r="Z74" s="11">
        <v>0</v>
      </c>
      <c r="AA74" s="11">
        <v>0</v>
      </c>
      <c r="AB74" s="11">
        <v>0</v>
      </c>
      <c r="AC74" s="11">
        <v>0</v>
      </c>
      <c r="AD74" s="11">
        <f t="shared" si="21"/>
        <v>0</v>
      </c>
      <c r="AE74" s="11">
        <f t="shared" si="21"/>
        <v>0</v>
      </c>
      <c r="AF74" s="11">
        <f t="shared" si="21"/>
        <v>0</v>
      </c>
      <c r="AG74" s="11">
        <f t="shared" si="21"/>
        <v>0</v>
      </c>
      <c r="AH74" s="11">
        <f t="shared" si="21"/>
        <v>0</v>
      </c>
    </row>
    <row r="75" spans="1:34" ht="63" x14ac:dyDescent="0.25">
      <c r="A75" s="12" t="s">
        <v>131</v>
      </c>
      <c r="B75" s="24" t="s">
        <v>132</v>
      </c>
      <c r="C75" s="25" t="s">
        <v>44</v>
      </c>
      <c r="D75" s="26"/>
      <c r="E75" s="26">
        <v>0</v>
      </c>
      <c r="F75" s="11">
        <v>0</v>
      </c>
      <c r="G75" s="11">
        <v>0</v>
      </c>
      <c r="H75" s="11">
        <v>0</v>
      </c>
      <c r="I75" s="11">
        <v>0</v>
      </c>
      <c r="J75" s="11">
        <v>0</v>
      </c>
      <c r="K75" s="11">
        <v>0</v>
      </c>
      <c r="L75" s="11">
        <v>0</v>
      </c>
      <c r="M75" s="11">
        <v>0</v>
      </c>
      <c r="N75" s="11">
        <v>0</v>
      </c>
      <c r="O75" s="11">
        <v>0</v>
      </c>
      <c r="P75" s="11">
        <v>0</v>
      </c>
      <c r="Q75" s="11">
        <v>0</v>
      </c>
      <c r="R75" s="11">
        <v>0</v>
      </c>
      <c r="S75" s="11">
        <v>0</v>
      </c>
      <c r="T75" s="11">
        <v>0</v>
      </c>
      <c r="U75" s="11">
        <v>0</v>
      </c>
      <c r="V75" s="11">
        <v>0</v>
      </c>
      <c r="W75" s="11">
        <v>0</v>
      </c>
      <c r="X75" s="11">
        <v>0</v>
      </c>
      <c r="Y75" s="11">
        <v>0</v>
      </c>
      <c r="Z75" s="11">
        <v>0</v>
      </c>
      <c r="AA75" s="11">
        <v>0</v>
      </c>
      <c r="AB75" s="11">
        <v>0</v>
      </c>
      <c r="AC75" s="11">
        <v>0</v>
      </c>
      <c r="AD75" s="11">
        <v>0</v>
      </c>
      <c r="AE75" s="11">
        <v>0</v>
      </c>
      <c r="AF75" s="11">
        <v>0</v>
      </c>
      <c r="AG75" s="11">
        <v>0</v>
      </c>
      <c r="AH75" s="11">
        <v>0</v>
      </c>
    </row>
    <row r="76" spans="1:34" ht="94.5" x14ac:dyDescent="0.25">
      <c r="A76" s="12" t="s">
        <v>133</v>
      </c>
      <c r="B76" s="24" t="s">
        <v>134</v>
      </c>
      <c r="C76" s="25" t="s">
        <v>44</v>
      </c>
      <c r="D76" s="26"/>
      <c r="E76" s="26">
        <v>0</v>
      </c>
      <c r="F76" s="11">
        <v>0</v>
      </c>
      <c r="G76" s="11">
        <v>0</v>
      </c>
      <c r="H76" s="11">
        <v>0</v>
      </c>
      <c r="I76" s="11">
        <v>0</v>
      </c>
      <c r="J76" s="11">
        <v>0</v>
      </c>
      <c r="K76" s="11">
        <v>0</v>
      </c>
      <c r="L76" s="11">
        <v>0</v>
      </c>
      <c r="M76" s="11">
        <v>0</v>
      </c>
      <c r="N76" s="11">
        <v>0</v>
      </c>
      <c r="O76" s="11">
        <v>0</v>
      </c>
      <c r="P76" s="11">
        <v>0</v>
      </c>
      <c r="Q76" s="11">
        <v>0</v>
      </c>
      <c r="R76" s="11">
        <v>0</v>
      </c>
      <c r="S76" s="11">
        <v>0</v>
      </c>
      <c r="T76" s="11">
        <v>0</v>
      </c>
      <c r="U76" s="11">
        <v>0</v>
      </c>
      <c r="V76" s="11">
        <v>0</v>
      </c>
      <c r="W76" s="11">
        <v>0</v>
      </c>
      <c r="X76" s="11">
        <v>0</v>
      </c>
      <c r="Y76" s="11">
        <v>0</v>
      </c>
      <c r="Z76" s="11">
        <v>0</v>
      </c>
      <c r="AA76" s="11">
        <v>0</v>
      </c>
      <c r="AB76" s="11">
        <v>0</v>
      </c>
      <c r="AC76" s="11">
        <v>0</v>
      </c>
      <c r="AD76" s="11">
        <v>0</v>
      </c>
      <c r="AE76" s="11">
        <v>0</v>
      </c>
      <c r="AF76" s="11">
        <v>0</v>
      </c>
      <c r="AG76" s="11">
        <v>0</v>
      </c>
      <c r="AH76" s="11">
        <v>0</v>
      </c>
    </row>
    <row r="77" spans="1:34" ht="78.75" x14ac:dyDescent="0.25">
      <c r="A77" s="12" t="s">
        <v>135</v>
      </c>
      <c r="B77" s="24" t="s">
        <v>136</v>
      </c>
      <c r="C77" s="25" t="s">
        <v>44</v>
      </c>
      <c r="D77" s="26"/>
      <c r="E77" s="26">
        <v>0</v>
      </c>
      <c r="F77" s="11">
        <v>0</v>
      </c>
      <c r="G77" s="11">
        <v>0</v>
      </c>
      <c r="H77" s="11">
        <v>0</v>
      </c>
      <c r="I77" s="11">
        <v>0</v>
      </c>
      <c r="J77" s="11">
        <v>0</v>
      </c>
      <c r="K77" s="11">
        <v>0</v>
      </c>
      <c r="L77" s="11">
        <v>0</v>
      </c>
      <c r="M77" s="11">
        <v>0</v>
      </c>
      <c r="N77" s="11">
        <v>0</v>
      </c>
      <c r="O77" s="11">
        <v>0</v>
      </c>
      <c r="P77" s="11">
        <v>0</v>
      </c>
      <c r="Q77" s="11">
        <v>0</v>
      </c>
      <c r="R77" s="11">
        <v>0</v>
      </c>
      <c r="S77" s="11">
        <v>0</v>
      </c>
      <c r="T77" s="11">
        <v>0</v>
      </c>
      <c r="U77" s="11">
        <v>0</v>
      </c>
      <c r="V77" s="11">
        <v>0</v>
      </c>
      <c r="W77" s="11">
        <v>0</v>
      </c>
      <c r="X77" s="11">
        <v>0</v>
      </c>
      <c r="Y77" s="11">
        <v>0</v>
      </c>
      <c r="Z77" s="11">
        <v>0</v>
      </c>
      <c r="AA77" s="11">
        <v>0</v>
      </c>
      <c r="AB77" s="11">
        <v>0</v>
      </c>
      <c r="AC77" s="11">
        <v>0</v>
      </c>
      <c r="AD77" s="11">
        <v>0</v>
      </c>
      <c r="AE77" s="11">
        <v>0</v>
      </c>
      <c r="AF77" s="11">
        <v>0</v>
      </c>
      <c r="AG77" s="11">
        <v>0</v>
      </c>
      <c r="AH77" s="11">
        <v>0</v>
      </c>
    </row>
    <row r="78" spans="1:34" ht="78.75" x14ac:dyDescent="0.25">
      <c r="A78" s="12" t="s">
        <v>137</v>
      </c>
      <c r="B78" s="24" t="s">
        <v>138</v>
      </c>
      <c r="C78" s="25" t="s">
        <v>44</v>
      </c>
      <c r="D78" s="26"/>
      <c r="E78" s="26">
        <v>0</v>
      </c>
      <c r="F78" s="11">
        <v>0</v>
      </c>
      <c r="G78" s="11">
        <v>0</v>
      </c>
      <c r="H78" s="11">
        <v>0</v>
      </c>
      <c r="I78" s="11">
        <v>0</v>
      </c>
      <c r="J78" s="11">
        <v>0</v>
      </c>
      <c r="K78" s="11">
        <v>0</v>
      </c>
      <c r="L78" s="11">
        <v>0</v>
      </c>
      <c r="M78" s="11">
        <v>0</v>
      </c>
      <c r="N78" s="11">
        <v>0</v>
      </c>
      <c r="O78" s="11">
        <v>0</v>
      </c>
      <c r="P78" s="11">
        <v>0</v>
      </c>
      <c r="Q78" s="11">
        <v>0</v>
      </c>
      <c r="R78" s="11">
        <v>0</v>
      </c>
      <c r="S78" s="11">
        <v>0</v>
      </c>
      <c r="T78" s="11">
        <v>0</v>
      </c>
      <c r="U78" s="11">
        <v>0</v>
      </c>
      <c r="V78" s="11">
        <v>0</v>
      </c>
      <c r="W78" s="11">
        <v>0</v>
      </c>
      <c r="X78" s="11">
        <v>0</v>
      </c>
      <c r="Y78" s="11">
        <v>0</v>
      </c>
      <c r="Z78" s="11">
        <v>0</v>
      </c>
      <c r="AA78" s="11">
        <v>0</v>
      </c>
      <c r="AB78" s="11">
        <v>0</v>
      </c>
      <c r="AC78" s="11">
        <v>0</v>
      </c>
      <c r="AD78" s="11">
        <v>0</v>
      </c>
      <c r="AE78" s="11">
        <v>0</v>
      </c>
      <c r="AF78" s="11">
        <v>0</v>
      </c>
      <c r="AG78" s="11">
        <v>0</v>
      </c>
      <c r="AH78" s="11">
        <v>0</v>
      </c>
    </row>
    <row r="79" spans="1:34" ht="47.25" x14ac:dyDescent="0.25">
      <c r="A79" s="12" t="s">
        <v>139</v>
      </c>
      <c r="B79" s="24" t="s">
        <v>140</v>
      </c>
      <c r="C79" s="25" t="s">
        <v>44</v>
      </c>
      <c r="D79" s="26"/>
      <c r="E79" s="26">
        <f t="shared" ref="E79:AH79" si="22">E80+E81</f>
        <v>0</v>
      </c>
      <c r="F79" s="11">
        <f t="shared" si="22"/>
        <v>0</v>
      </c>
      <c r="G79" s="11">
        <f t="shared" si="22"/>
        <v>0</v>
      </c>
      <c r="H79" s="11">
        <f t="shared" si="22"/>
        <v>0</v>
      </c>
      <c r="I79" s="11">
        <f t="shared" si="22"/>
        <v>0</v>
      </c>
      <c r="J79" s="11">
        <f t="shared" si="22"/>
        <v>0</v>
      </c>
      <c r="K79" s="11">
        <f t="shared" si="22"/>
        <v>0</v>
      </c>
      <c r="L79" s="11">
        <f t="shared" si="22"/>
        <v>0</v>
      </c>
      <c r="M79" s="11">
        <f t="shared" si="22"/>
        <v>0</v>
      </c>
      <c r="N79" s="11">
        <f t="shared" si="22"/>
        <v>0</v>
      </c>
      <c r="O79" s="11">
        <f t="shared" si="22"/>
        <v>0</v>
      </c>
      <c r="P79" s="11">
        <f t="shared" si="22"/>
        <v>0</v>
      </c>
      <c r="Q79" s="11">
        <f t="shared" si="22"/>
        <v>0</v>
      </c>
      <c r="R79" s="11">
        <f t="shared" si="22"/>
        <v>0</v>
      </c>
      <c r="S79" s="11">
        <f t="shared" si="22"/>
        <v>0</v>
      </c>
      <c r="T79" s="11">
        <f t="shared" si="22"/>
        <v>0</v>
      </c>
      <c r="U79" s="11">
        <f t="shared" si="22"/>
        <v>0</v>
      </c>
      <c r="V79" s="11">
        <f t="shared" si="22"/>
        <v>0</v>
      </c>
      <c r="W79" s="11">
        <f t="shared" si="22"/>
        <v>0</v>
      </c>
      <c r="X79" s="11">
        <f t="shared" si="22"/>
        <v>0</v>
      </c>
      <c r="Y79" s="11">
        <v>0</v>
      </c>
      <c r="Z79" s="11">
        <v>0</v>
      </c>
      <c r="AA79" s="11">
        <v>0</v>
      </c>
      <c r="AB79" s="11">
        <v>0</v>
      </c>
      <c r="AC79" s="11">
        <v>0</v>
      </c>
      <c r="AD79" s="11">
        <f t="shared" si="22"/>
        <v>0</v>
      </c>
      <c r="AE79" s="11">
        <f t="shared" si="22"/>
        <v>0</v>
      </c>
      <c r="AF79" s="11">
        <f t="shared" si="22"/>
        <v>0</v>
      </c>
      <c r="AG79" s="11">
        <f t="shared" si="22"/>
        <v>0</v>
      </c>
      <c r="AH79" s="11">
        <f t="shared" si="22"/>
        <v>0</v>
      </c>
    </row>
    <row r="80" spans="1:34" ht="63" x14ac:dyDescent="0.25">
      <c r="A80" s="12" t="s">
        <v>141</v>
      </c>
      <c r="B80" s="27" t="s">
        <v>142</v>
      </c>
      <c r="C80" s="25" t="s">
        <v>44</v>
      </c>
      <c r="D80" s="26"/>
      <c r="E80" s="26">
        <v>0</v>
      </c>
      <c r="F80" s="11">
        <v>0</v>
      </c>
      <c r="G80" s="11">
        <v>0</v>
      </c>
      <c r="H80" s="11">
        <v>0</v>
      </c>
      <c r="I80" s="11">
        <v>0</v>
      </c>
      <c r="J80" s="11">
        <v>0</v>
      </c>
      <c r="K80" s="11">
        <v>0</v>
      </c>
      <c r="L80" s="11">
        <v>0</v>
      </c>
      <c r="M80" s="11">
        <v>0</v>
      </c>
      <c r="N80" s="11">
        <v>0</v>
      </c>
      <c r="O80" s="11">
        <v>0</v>
      </c>
      <c r="P80" s="11">
        <v>0</v>
      </c>
      <c r="Q80" s="11">
        <v>0</v>
      </c>
      <c r="R80" s="11">
        <v>0</v>
      </c>
      <c r="S80" s="11">
        <v>0</v>
      </c>
      <c r="T80" s="11">
        <v>0</v>
      </c>
      <c r="U80" s="11">
        <v>0</v>
      </c>
      <c r="V80" s="11">
        <v>0</v>
      </c>
      <c r="W80" s="11">
        <v>0</v>
      </c>
      <c r="X80" s="11">
        <v>0</v>
      </c>
      <c r="Y80" s="11">
        <v>0</v>
      </c>
      <c r="Z80" s="11">
        <v>0</v>
      </c>
      <c r="AA80" s="11">
        <v>0</v>
      </c>
      <c r="AB80" s="11">
        <v>0</v>
      </c>
      <c r="AC80" s="11">
        <v>0</v>
      </c>
      <c r="AD80" s="11">
        <v>0</v>
      </c>
      <c r="AE80" s="11">
        <v>0</v>
      </c>
      <c r="AF80" s="11">
        <v>0</v>
      </c>
      <c r="AG80" s="11">
        <v>0</v>
      </c>
      <c r="AH80" s="11">
        <v>0</v>
      </c>
    </row>
    <row r="81" spans="1:34" ht="31.5" x14ac:dyDescent="0.25">
      <c r="A81" s="12" t="s">
        <v>143</v>
      </c>
      <c r="B81" s="27" t="s">
        <v>144</v>
      </c>
      <c r="C81" s="25" t="s">
        <v>44</v>
      </c>
      <c r="D81" s="26"/>
      <c r="E81" s="26">
        <v>0</v>
      </c>
      <c r="F81" s="11">
        <v>0</v>
      </c>
      <c r="G81" s="11">
        <v>0</v>
      </c>
      <c r="H81" s="11">
        <v>0</v>
      </c>
      <c r="I81" s="11">
        <v>0</v>
      </c>
      <c r="J81" s="11">
        <v>0</v>
      </c>
      <c r="K81" s="11">
        <v>0</v>
      </c>
      <c r="L81" s="11">
        <v>0</v>
      </c>
      <c r="M81" s="11">
        <v>0</v>
      </c>
      <c r="N81" s="11">
        <v>0</v>
      </c>
      <c r="O81" s="11">
        <v>0</v>
      </c>
      <c r="P81" s="11">
        <v>0</v>
      </c>
      <c r="Q81" s="11">
        <v>0</v>
      </c>
      <c r="R81" s="11">
        <v>0</v>
      </c>
      <c r="S81" s="11">
        <v>0</v>
      </c>
      <c r="T81" s="11">
        <v>0</v>
      </c>
      <c r="U81" s="11">
        <v>0</v>
      </c>
      <c r="V81" s="11">
        <v>0</v>
      </c>
      <c r="W81" s="11">
        <v>0</v>
      </c>
      <c r="X81" s="11">
        <v>0</v>
      </c>
      <c r="Y81" s="11">
        <v>0</v>
      </c>
      <c r="Z81" s="11">
        <v>0</v>
      </c>
      <c r="AA81" s="11">
        <v>0</v>
      </c>
      <c r="AB81" s="11">
        <v>0</v>
      </c>
      <c r="AC81" s="11">
        <v>0</v>
      </c>
      <c r="AD81" s="11">
        <v>0</v>
      </c>
      <c r="AE81" s="11">
        <v>0</v>
      </c>
      <c r="AF81" s="11">
        <v>0</v>
      </c>
      <c r="AG81" s="11">
        <v>0</v>
      </c>
      <c r="AH81" s="13">
        <v>0</v>
      </c>
    </row>
    <row r="82" spans="1:34" ht="25.5" customHeight="1" x14ac:dyDescent="0.25">
      <c r="A82" s="13" t="s">
        <v>156</v>
      </c>
      <c r="B82" s="28" t="s">
        <v>178</v>
      </c>
      <c r="C82" s="28" t="s">
        <v>179</v>
      </c>
      <c r="D82" s="28"/>
      <c r="E82" s="26">
        <v>0</v>
      </c>
      <c r="F82" s="11">
        <v>0</v>
      </c>
      <c r="G82" s="11">
        <v>0</v>
      </c>
      <c r="H82" s="11">
        <v>0</v>
      </c>
      <c r="I82" s="11">
        <v>0</v>
      </c>
      <c r="J82" s="11">
        <v>0</v>
      </c>
      <c r="K82" s="11">
        <v>0</v>
      </c>
      <c r="L82" s="11">
        <v>0</v>
      </c>
      <c r="M82" s="11">
        <v>0</v>
      </c>
      <c r="N82" s="11">
        <v>0</v>
      </c>
      <c r="O82" s="11">
        <v>0</v>
      </c>
      <c r="P82" s="11">
        <v>0</v>
      </c>
      <c r="Q82" s="11">
        <v>0</v>
      </c>
      <c r="R82" s="11">
        <v>0</v>
      </c>
      <c r="S82" s="11">
        <v>0</v>
      </c>
      <c r="T82" s="11">
        <v>0</v>
      </c>
      <c r="U82" s="11">
        <v>0</v>
      </c>
      <c r="V82" s="11">
        <v>0</v>
      </c>
      <c r="W82" s="11">
        <v>0</v>
      </c>
      <c r="X82" s="11">
        <v>0</v>
      </c>
      <c r="Y82" s="11">
        <v>0</v>
      </c>
      <c r="Z82" s="11">
        <v>0</v>
      </c>
      <c r="AA82" s="11">
        <v>0</v>
      </c>
      <c r="AB82" s="11">
        <v>0</v>
      </c>
      <c r="AC82" s="11">
        <v>0</v>
      </c>
      <c r="AD82" s="11">
        <v>0</v>
      </c>
      <c r="AE82" s="11">
        <v>0</v>
      </c>
      <c r="AF82" s="11">
        <v>0</v>
      </c>
      <c r="AG82" s="11">
        <v>0</v>
      </c>
      <c r="AH82" s="13">
        <v>0</v>
      </c>
    </row>
  </sheetData>
  <mergeCells count="22">
    <mergeCell ref="A11:A14"/>
    <mergeCell ref="B11:B14"/>
    <mergeCell ref="C11:C14"/>
    <mergeCell ref="D11:D14"/>
    <mergeCell ref="E11:I12"/>
    <mergeCell ref="E13:I13"/>
    <mergeCell ref="A4:AH4"/>
    <mergeCell ref="A6:AH6"/>
    <mergeCell ref="A7:AH7"/>
    <mergeCell ref="A9:AH9"/>
    <mergeCell ref="A10:X10"/>
    <mergeCell ref="J13:N13"/>
    <mergeCell ref="O13:S13"/>
    <mergeCell ref="T13:X13"/>
    <mergeCell ref="AD13:AH13"/>
    <mergeCell ref="J11:AH11"/>
    <mergeCell ref="J12:N12"/>
    <mergeCell ref="O12:S12"/>
    <mergeCell ref="T12:X12"/>
    <mergeCell ref="AD12:AH12"/>
    <mergeCell ref="Y12:AC12"/>
    <mergeCell ref="Y13:AC13"/>
  </mergeCells>
  <pageMargins left="0.70866141732283472" right="0.70866141732283472" top="0.74803149606299213" bottom="0.74803149606299213" header="0.31496062992125984" footer="0.31496062992125984"/>
  <pageSetup paperSize="8" scale="1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E20" sqref="E20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8</vt:lpstr>
      <vt:lpstr>Лист1</vt:lpstr>
      <vt:lpstr>'8'!Область_печати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2021-04-02T08:44:08Z</dcterms:modified>
</cp:coreProperties>
</file>